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manas02\fin\dat\data\Regulatory\Costing and Rates - working files\COS Generic Hearings\2023\DRs\CA\DR-88\"/>
    </mc:Choice>
  </mc:AlternateContent>
  <xr:revisionPtr revIDLastSave="0" documentId="13_ncr:1_{929BF072-87B1-49C8-9ADF-12D0A5B07C16}" xr6:coauthVersionLast="47" xr6:coauthVersionMax="47" xr10:uidLastSave="{00000000-0000-0000-0000-000000000000}"/>
  <bookViews>
    <workbookView xWindow="28680" yWindow="-120" windowWidth="29040" windowHeight="15840" xr2:uid="{D52158C9-C692-48A7-B9BE-87998A42F359}"/>
  </bookViews>
  <sheets>
    <sheet name="Ranking Table" sheetId="7" r:id="rId1"/>
    <sheet name="Cost Impact Tables" sheetId="6" r:id="rId2"/>
    <sheet name="Cost Summary" sheetId="5" r:id="rId3"/>
  </sheets>
  <externalReferences>
    <externalReference r:id="rId4"/>
    <externalReference r:id="rId5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6" l="1"/>
  <c r="G29" i="6"/>
  <c r="H29" i="6"/>
  <c r="I29" i="6"/>
  <c r="J29" i="6"/>
  <c r="K29" i="6"/>
  <c r="L29" i="6"/>
  <c r="M29" i="6"/>
  <c r="N29" i="6"/>
  <c r="O29" i="6"/>
  <c r="E29" i="6"/>
  <c r="F115" i="6" l="1"/>
  <c r="G115" i="6" s="1"/>
  <c r="H115" i="6" s="1"/>
  <c r="I115" i="6" s="1"/>
  <c r="J115" i="6" s="1"/>
  <c r="K115" i="6" s="1"/>
  <c r="L115" i="6" s="1"/>
  <c r="M115" i="6" s="1"/>
  <c r="N115" i="6" s="1"/>
  <c r="O115" i="6" s="1"/>
  <c r="F59" i="6"/>
  <c r="G59" i="6" s="1"/>
  <c r="H59" i="6" s="1"/>
  <c r="I59" i="6" s="1"/>
  <c r="J59" i="6" s="1"/>
  <c r="K59" i="6" s="1"/>
  <c r="L59" i="6" s="1"/>
  <c r="M59" i="6" s="1"/>
  <c r="N59" i="6" s="1"/>
  <c r="O59" i="6" s="1"/>
  <c r="E157" i="6"/>
  <c r="F157" i="6"/>
  <c r="G157" i="6"/>
  <c r="H157" i="6"/>
  <c r="I157" i="6"/>
  <c r="J157" i="6"/>
  <c r="K157" i="6"/>
  <c r="L157" i="6"/>
  <c r="M157" i="6"/>
  <c r="N157" i="6"/>
  <c r="O157" i="6"/>
  <c r="E158" i="6"/>
  <c r="F158" i="6"/>
  <c r="G158" i="6"/>
  <c r="H158" i="6"/>
  <c r="I158" i="6"/>
  <c r="J158" i="6"/>
  <c r="K158" i="6"/>
  <c r="L158" i="6"/>
  <c r="M158" i="6"/>
  <c r="N158" i="6"/>
  <c r="O158" i="6"/>
  <c r="E159" i="6"/>
  <c r="F159" i="6"/>
  <c r="G159" i="6"/>
  <c r="H159" i="6"/>
  <c r="I159" i="6"/>
  <c r="J159" i="6"/>
  <c r="K159" i="6"/>
  <c r="L159" i="6"/>
  <c r="M159" i="6"/>
  <c r="N159" i="6"/>
  <c r="O159" i="6"/>
  <c r="E160" i="6"/>
  <c r="F160" i="6"/>
  <c r="G160" i="6"/>
  <c r="H160" i="6"/>
  <c r="I160" i="6"/>
  <c r="J160" i="6"/>
  <c r="K160" i="6"/>
  <c r="L160" i="6"/>
  <c r="M160" i="6"/>
  <c r="N160" i="6"/>
  <c r="O160" i="6"/>
  <c r="E161" i="6"/>
  <c r="F161" i="6"/>
  <c r="G161" i="6"/>
  <c r="H161" i="6"/>
  <c r="I161" i="6"/>
  <c r="J161" i="6"/>
  <c r="K161" i="6"/>
  <c r="L161" i="6"/>
  <c r="M161" i="6"/>
  <c r="N161" i="6"/>
  <c r="O161" i="6"/>
  <c r="E162" i="6"/>
  <c r="F162" i="6"/>
  <c r="G162" i="6"/>
  <c r="H162" i="6"/>
  <c r="I162" i="6"/>
  <c r="J162" i="6"/>
  <c r="K162" i="6"/>
  <c r="L162" i="6"/>
  <c r="M162" i="6"/>
  <c r="N162" i="6"/>
  <c r="O162" i="6"/>
  <c r="E163" i="6"/>
  <c r="F163" i="6"/>
  <c r="G163" i="6"/>
  <c r="H163" i="6"/>
  <c r="I163" i="6"/>
  <c r="J163" i="6"/>
  <c r="K163" i="6"/>
  <c r="L163" i="6"/>
  <c r="M163" i="6"/>
  <c r="N163" i="6"/>
  <c r="O163" i="6"/>
  <c r="E164" i="6"/>
  <c r="F164" i="6"/>
  <c r="G164" i="6"/>
  <c r="H164" i="6"/>
  <c r="I164" i="6"/>
  <c r="J164" i="6"/>
  <c r="K164" i="6"/>
  <c r="L164" i="6"/>
  <c r="M164" i="6"/>
  <c r="N164" i="6"/>
  <c r="O164" i="6"/>
  <c r="E165" i="6"/>
  <c r="F165" i="6"/>
  <c r="G165" i="6"/>
  <c r="H165" i="6"/>
  <c r="I165" i="6"/>
  <c r="J165" i="6"/>
  <c r="K165" i="6"/>
  <c r="L165" i="6"/>
  <c r="M165" i="6"/>
  <c r="N165" i="6"/>
  <c r="O165" i="6"/>
  <c r="E166" i="6"/>
  <c r="F166" i="6"/>
  <c r="G166" i="6"/>
  <c r="H166" i="6"/>
  <c r="I166" i="6"/>
  <c r="J166" i="6"/>
  <c r="K166" i="6"/>
  <c r="L166" i="6"/>
  <c r="M166" i="6"/>
  <c r="N166" i="6"/>
  <c r="O166" i="6"/>
  <c r="E167" i="6"/>
  <c r="F167" i="6"/>
  <c r="G167" i="6"/>
  <c r="H167" i="6"/>
  <c r="I167" i="6"/>
  <c r="J167" i="6"/>
  <c r="K167" i="6"/>
  <c r="L167" i="6"/>
  <c r="M167" i="6"/>
  <c r="N167" i="6"/>
  <c r="O167" i="6"/>
  <c r="E144" i="6"/>
  <c r="F144" i="6"/>
  <c r="G144" i="6"/>
  <c r="H144" i="6"/>
  <c r="I144" i="6"/>
  <c r="J144" i="6"/>
  <c r="K144" i="6"/>
  <c r="L144" i="6"/>
  <c r="M144" i="6"/>
  <c r="N144" i="6"/>
  <c r="O144" i="6"/>
  <c r="E146" i="6"/>
  <c r="F146" i="6"/>
  <c r="G146" i="6"/>
  <c r="H146" i="6"/>
  <c r="I146" i="6"/>
  <c r="J146" i="6"/>
  <c r="K146" i="6"/>
  <c r="L146" i="6"/>
  <c r="M146" i="6"/>
  <c r="N146" i="6"/>
  <c r="O146" i="6"/>
  <c r="E147" i="6"/>
  <c r="F147" i="6"/>
  <c r="G147" i="6"/>
  <c r="H147" i="6"/>
  <c r="I147" i="6"/>
  <c r="J147" i="6"/>
  <c r="K147" i="6"/>
  <c r="L147" i="6"/>
  <c r="M147" i="6"/>
  <c r="N147" i="6"/>
  <c r="O147" i="6"/>
  <c r="E148" i="6"/>
  <c r="F148" i="6"/>
  <c r="G148" i="6"/>
  <c r="H148" i="6"/>
  <c r="I148" i="6"/>
  <c r="J148" i="6"/>
  <c r="K148" i="6"/>
  <c r="L148" i="6"/>
  <c r="M148" i="6"/>
  <c r="N148" i="6"/>
  <c r="O148" i="6"/>
  <c r="E149" i="6"/>
  <c r="F149" i="6"/>
  <c r="G149" i="6"/>
  <c r="H149" i="6"/>
  <c r="I149" i="6"/>
  <c r="J149" i="6"/>
  <c r="K149" i="6"/>
  <c r="L149" i="6"/>
  <c r="M149" i="6"/>
  <c r="N149" i="6"/>
  <c r="O149" i="6"/>
  <c r="E150" i="6"/>
  <c r="F150" i="6"/>
  <c r="G150" i="6"/>
  <c r="H150" i="6"/>
  <c r="I150" i="6"/>
  <c r="J150" i="6"/>
  <c r="K150" i="6"/>
  <c r="L150" i="6"/>
  <c r="M150" i="6"/>
  <c r="N150" i="6"/>
  <c r="O150" i="6"/>
  <c r="E151" i="6"/>
  <c r="F151" i="6"/>
  <c r="G151" i="6"/>
  <c r="H151" i="6"/>
  <c r="I151" i="6"/>
  <c r="J151" i="6"/>
  <c r="K151" i="6"/>
  <c r="L151" i="6"/>
  <c r="M151" i="6"/>
  <c r="N151" i="6"/>
  <c r="O151" i="6"/>
  <c r="E152" i="6"/>
  <c r="F152" i="6"/>
  <c r="G152" i="6"/>
  <c r="H152" i="6"/>
  <c r="I152" i="6"/>
  <c r="J152" i="6"/>
  <c r="K152" i="6"/>
  <c r="L152" i="6"/>
  <c r="M152" i="6"/>
  <c r="N152" i="6"/>
  <c r="O152" i="6"/>
  <c r="E153" i="6"/>
  <c r="F153" i="6"/>
  <c r="G153" i="6"/>
  <c r="H153" i="6"/>
  <c r="I153" i="6"/>
  <c r="J153" i="6"/>
  <c r="K153" i="6"/>
  <c r="L153" i="6"/>
  <c r="M153" i="6"/>
  <c r="N153" i="6"/>
  <c r="O153" i="6"/>
  <c r="E117" i="6"/>
  <c r="F117" i="6"/>
  <c r="G117" i="6"/>
  <c r="H117" i="6"/>
  <c r="I117" i="6"/>
  <c r="J117" i="6"/>
  <c r="K117" i="6"/>
  <c r="L117" i="6"/>
  <c r="M117" i="6"/>
  <c r="N117" i="6"/>
  <c r="O117" i="6"/>
  <c r="E119" i="6"/>
  <c r="F119" i="6"/>
  <c r="G119" i="6"/>
  <c r="H119" i="6"/>
  <c r="I119" i="6"/>
  <c r="J119" i="6"/>
  <c r="K119" i="6"/>
  <c r="L119" i="6"/>
  <c r="M119" i="6"/>
  <c r="N119" i="6"/>
  <c r="O119" i="6"/>
  <c r="E120" i="6"/>
  <c r="F120" i="6"/>
  <c r="G120" i="6"/>
  <c r="H120" i="6"/>
  <c r="I120" i="6"/>
  <c r="J120" i="6"/>
  <c r="K120" i="6"/>
  <c r="L120" i="6"/>
  <c r="M120" i="6"/>
  <c r="N120" i="6"/>
  <c r="O120" i="6"/>
  <c r="E121" i="6"/>
  <c r="F121" i="6"/>
  <c r="G121" i="6"/>
  <c r="H121" i="6"/>
  <c r="I121" i="6"/>
  <c r="J121" i="6"/>
  <c r="K121" i="6"/>
  <c r="L121" i="6"/>
  <c r="M121" i="6"/>
  <c r="N121" i="6"/>
  <c r="O121" i="6"/>
  <c r="E122" i="6"/>
  <c r="F122" i="6"/>
  <c r="G122" i="6"/>
  <c r="H122" i="6"/>
  <c r="I122" i="6"/>
  <c r="J122" i="6"/>
  <c r="K122" i="6"/>
  <c r="L122" i="6"/>
  <c r="M122" i="6"/>
  <c r="N122" i="6"/>
  <c r="O122" i="6"/>
  <c r="E123" i="6"/>
  <c r="F123" i="6"/>
  <c r="G123" i="6"/>
  <c r="H123" i="6"/>
  <c r="I123" i="6"/>
  <c r="J123" i="6"/>
  <c r="K123" i="6"/>
  <c r="L123" i="6"/>
  <c r="M123" i="6"/>
  <c r="N123" i="6"/>
  <c r="O123" i="6"/>
  <c r="E124" i="6"/>
  <c r="F124" i="6"/>
  <c r="G124" i="6"/>
  <c r="H124" i="6"/>
  <c r="I124" i="6"/>
  <c r="J124" i="6"/>
  <c r="K124" i="6"/>
  <c r="L124" i="6"/>
  <c r="M124" i="6"/>
  <c r="N124" i="6"/>
  <c r="O124" i="6"/>
  <c r="E125" i="6"/>
  <c r="F125" i="6"/>
  <c r="G125" i="6"/>
  <c r="H125" i="6"/>
  <c r="I125" i="6"/>
  <c r="J125" i="6"/>
  <c r="K125" i="6"/>
  <c r="L125" i="6"/>
  <c r="M125" i="6"/>
  <c r="N125" i="6"/>
  <c r="O125" i="6"/>
  <c r="E126" i="6"/>
  <c r="F126" i="6"/>
  <c r="G126" i="6"/>
  <c r="H126" i="6"/>
  <c r="I126" i="6"/>
  <c r="J126" i="6"/>
  <c r="K126" i="6"/>
  <c r="L126" i="6"/>
  <c r="M126" i="6"/>
  <c r="N126" i="6"/>
  <c r="O126" i="6"/>
  <c r="F3" i="6"/>
  <c r="G3" i="6" s="1"/>
  <c r="H3" i="6" s="1"/>
  <c r="I3" i="6" s="1"/>
  <c r="J3" i="6" s="1"/>
  <c r="K3" i="6" s="1"/>
  <c r="L3" i="6" s="1"/>
  <c r="M3" i="6" s="1"/>
  <c r="N3" i="6" s="1"/>
  <c r="O3" i="6" s="1"/>
  <c r="A3" i="5" l="1"/>
  <c r="AE58" i="5"/>
  <c r="AE59" i="5"/>
  <c r="AE60" i="5"/>
  <c r="AE61" i="5"/>
  <c r="AE62" i="5"/>
  <c r="AE63" i="5"/>
  <c r="AE64" i="5"/>
  <c r="AE65" i="5"/>
  <c r="AE66" i="5"/>
  <c r="AE67" i="5"/>
  <c r="AE83" i="5"/>
  <c r="AE84" i="5"/>
  <c r="AE85" i="5"/>
  <c r="AE86" i="5"/>
  <c r="AE87" i="5"/>
  <c r="AE88" i="5"/>
  <c r="AE89" i="5"/>
  <c r="AE90" i="5"/>
  <c r="AE91" i="5"/>
  <c r="AE92" i="5"/>
  <c r="I143" i="5" l="1"/>
  <c r="H143" i="5"/>
  <c r="J143" i="5" s="1"/>
  <c r="I142" i="5"/>
  <c r="H142" i="5"/>
  <c r="I141" i="5"/>
  <c r="BQ141" i="5" s="1"/>
  <c r="H141" i="5"/>
  <c r="BP141" i="5" s="1"/>
  <c r="I140" i="5"/>
  <c r="H140" i="5"/>
  <c r="BJ140" i="5" s="1"/>
  <c r="I139" i="5"/>
  <c r="AA139" i="5" s="1"/>
  <c r="H139" i="5"/>
  <c r="BD139" i="5" s="1"/>
  <c r="I138" i="5"/>
  <c r="BE138" i="5" s="1"/>
  <c r="H138" i="5"/>
  <c r="I137" i="5"/>
  <c r="H137" i="5"/>
  <c r="BD137" i="5" s="1"/>
  <c r="I136" i="5"/>
  <c r="H136" i="5"/>
  <c r="I135" i="5"/>
  <c r="U135" i="5" s="1"/>
  <c r="H135" i="5"/>
  <c r="BJ135" i="5" s="1"/>
  <c r="I134" i="5"/>
  <c r="H134" i="5"/>
  <c r="I118" i="5"/>
  <c r="U118" i="5" s="1"/>
  <c r="H118" i="5"/>
  <c r="AX118" i="5" s="1"/>
  <c r="I117" i="5"/>
  <c r="U117" i="5" s="1"/>
  <c r="H117" i="5"/>
  <c r="J117" i="5" s="1"/>
  <c r="I116" i="5"/>
  <c r="AG116" i="5" s="1"/>
  <c r="H116" i="5"/>
  <c r="AF116" i="5" s="1"/>
  <c r="I115" i="5"/>
  <c r="H115" i="5"/>
  <c r="I114" i="5"/>
  <c r="H114" i="5"/>
  <c r="I113" i="5"/>
  <c r="AM113" i="5" s="1"/>
  <c r="H113" i="5"/>
  <c r="J113" i="5" s="1"/>
  <c r="I112" i="5"/>
  <c r="BQ112" i="5" s="1"/>
  <c r="H112" i="5"/>
  <c r="AF112" i="5" s="1"/>
  <c r="I111" i="5"/>
  <c r="AS111" i="5" s="1"/>
  <c r="H111" i="5"/>
  <c r="BJ111" i="5" s="1"/>
  <c r="I110" i="5"/>
  <c r="AY110" i="5" s="1"/>
  <c r="H110" i="5"/>
  <c r="AL110" i="5" s="1"/>
  <c r="I109" i="5"/>
  <c r="H109" i="5"/>
  <c r="I156" i="5"/>
  <c r="H156" i="5"/>
  <c r="BT155" i="5"/>
  <c r="BW155" i="5" s="1"/>
  <c r="BS155" i="5"/>
  <c r="BN155" i="5"/>
  <c r="BQ155" i="5" s="1"/>
  <c r="BM155" i="5"/>
  <c r="BP155" i="5" s="1"/>
  <c r="BH155" i="5"/>
  <c r="BK155" i="5" s="1"/>
  <c r="BG155" i="5"/>
  <c r="BB155" i="5"/>
  <c r="BE155" i="5" s="1"/>
  <c r="BA155" i="5"/>
  <c r="BC155" i="5" s="1"/>
  <c r="AV155" i="5"/>
  <c r="AY155" i="5" s="1"/>
  <c r="AU155" i="5"/>
  <c r="AP155" i="5"/>
  <c r="AS155" i="5" s="1"/>
  <c r="AO155" i="5"/>
  <c r="AJ155" i="5"/>
  <c r="AM155" i="5" s="1"/>
  <c r="AI155" i="5"/>
  <c r="AD155" i="5"/>
  <c r="AG155" i="5" s="1"/>
  <c r="AC155" i="5"/>
  <c r="AE155" i="5" s="1"/>
  <c r="AH155" i="5" s="1"/>
  <c r="X155" i="5"/>
  <c r="AA155" i="5" s="1"/>
  <c r="W155" i="5"/>
  <c r="Z155" i="5" s="1"/>
  <c r="R155" i="5"/>
  <c r="U155" i="5" s="1"/>
  <c r="Q155" i="5"/>
  <c r="L155" i="5"/>
  <c r="O155" i="5" s="1"/>
  <c r="K155" i="5"/>
  <c r="J155" i="5"/>
  <c r="BT154" i="5"/>
  <c r="BW154" i="5" s="1"/>
  <c r="BS154" i="5"/>
  <c r="BV154" i="5" s="1"/>
  <c r="BN154" i="5"/>
  <c r="BQ154" i="5" s="1"/>
  <c r="BM154" i="5"/>
  <c r="BP154" i="5" s="1"/>
  <c r="BH154" i="5"/>
  <c r="BK154" i="5" s="1"/>
  <c r="BG154" i="5"/>
  <c r="BJ154" i="5" s="1"/>
  <c r="BB154" i="5"/>
  <c r="BE154" i="5" s="1"/>
  <c r="BA154" i="5"/>
  <c r="BD154" i="5" s="1"/>
  <c r="AV154" i="5"/>
  <c r="AY154" i="5" s="1"/>
  <c r="AU154" i="5"/>
  <c r="AX154" i="5" s="1"/>
  <c r="AP154" i="5"/>
  <c r="AS154" i="5" s="1"/>
  <c r="AO154" i="5"/>
  <c r="AJ154" i="5"/>
  <c r="AM154" i="5" s="1"/>
  <c r="AI154" i="5"/>
  <c r="AL154" i="5" s="1"/>
  <c r="AD154" i="5"/>
  <c r="AG154" i="5" s="1"/>
  <c r="AC154" i="5"/>
  <c r="X154" i="5"/>
  <c r="AA154" i="5" s="1"/>
  <c r="W154" i="5"/>
  <c r="Z154" i="5" s="1"/>
  <c r="R154" i="5"/>
  <c r="U154" i="5" s="1"/>
  <c r="Q154" i="5"/>
  <c r="L154" i="5"/>
  <c r="O154" i="5" s="1"/>
  <c r="K154" i="5"/>
  <c r="N154" i="5" s="1"/>
  <c r="J154" i="5"/>
  <c r="BT153" i="5"/>
  <c r="BW153" i="5" s="1"/>
  <c r="BS153" i="5"/>
  <c r="BN153" i="5"/>
  <c r="BQ153" i="5" s="1"/>
  <c r="BM153" i="5"/>
  <c r="BP153" i="5" s="1"/>
  <c r="BH153" i="5"/>
  <c r="BK153" i="5" s="1"/>
  <c r="BG153" i="5"/>
  <c r="BB153" i="5"/>
  <c r="BE153" i="5" s="1"/>
  <c r="BA153" i="5"/>
  <c r="AV153" i="5"/>
  <c r="AY153" i="5" s="1"/>
  <c r="AU153" i="5"/>
  <c r="AP153" i="5"/>
  <c r="AS153" i="5" s="1"/>
  <c r="AO153" i="5"/>
  <c r="AR153" i="5" s="1"/>
  <c r="AJ153" i="5"/>
  <c r="AM153" i="5" s="1"/>
  <c r="AI153" i="5"/>
  <c r="AD153" i="5"/>
  <c r="AG153" i="5" s="1"/>
  <c r="AC153" i="5"/>
  <c r="X153" i="5"/>
  <c r="AA153" i="5" s="1"/>
  <c r="W153" i="5"/>
  <c r="R153" i="5"/>
  <c r="U153" i="5" s="1"/>
  <c r="Q153" i="5"/>
  <c r="L153" i="5"/>
  <c r="O153" i="5" s="1"/>
  <c r="K153" i="5"/>
  <c r="J153" i="5"/>
  <c r="BT152" i="5"/>
  <c r="BW152" i="5" s="1"/>
  <c r="BS152" i="5"/>
  <c r="BU152" i="5" s="1"/>
  <c r="BX152" i="5" s="1"/>
  <c r="BN152" i="5"/>
  <c r="BQ152" i="5" s="1"/>
  <c r="BM152" i="5"/>
  <c r="BP152" i="5" s="1"/>
  <c r="BH152" i="5"/>
  <c r="BK152" i="5" s="1"/>
  <c r="BG152" i="5"/>
  <c r="BJ152" i="5" s="1"/>
  <c r="BB152" i="5"/>
  <c r="BE152" i="5" s="1"/>
  <c r="BA152" i="5"/>
  <c r="BD152" i="5" s="1"/>
  <c r="AV152" i="5"/>
  <c r="AY152" i="5" s="1"/>
  <c r="AU152" i="5"/>
  <c r="AP152" i="5"/>
  <c r="AS152" i="5" s="1"/>
  <c r="AO152" i="5"/>
  <c r="AR152" i="5" s="1"/>
  <c r="AJ152" i="5"/>
  <c r="AM152" i="5" s="1"/>
  <c r="AI152" i="5"/>
  <c r="AL152" i="5" s="1"/>
  <c r="AD152" i="5"/>
  <c r="AG152" i="5" s="1"/>
  <c r="AC152" i="5"/>
  <c r="X152" i="5"/>
  <c r="AA152" i="5" s="1"/>
  <c r="W152" i="5"/>
  <c r="R152" i="5"/>
  <c r="U152" i="5" s="1"/>
  <c r="Q152" i="5"/>
  <c r="T152" i="5" s="1"/>
  <c r="L152" i="5"/>
  <c r="O152" i="5" s="1"/>
  <c r="K152" i="5"/>
  <c r="N152" i="5" s="1"/>
  <c r="J152" i="5"/>
  <c r="BT151" i="5"/>
  <c r="BW151" i="5" s="1"/>
  <c r="BS151" i="5"/>
  <c r="BN151" i="5"/>
  <c r="BQ151" i="5" s="1"/>
  <c r="BM151" i="5"/>
  <c r="BP151" i="5" s="1"/>
  <c r="BH151" i="5"/>
  <c r="BK151" i="5" s="1"/>
  <c r="BG151" i="5"/>
  <c r="BJ151" i="5" s="1"/>
  <c r="BB151" i="5"/>
  <c r="BE151" i="5" s="1"/>
  <c r="BA151" i="5"/>
  <c r="AV151" i="5"/>
  <c r="AY151" i="5" s="1"/>
  <c r="AU151" i="5"/>
  <c r="AX151" i="5" s="1"/>
  <c r="AP151" i="5"/>
  <c r="AS151" i="5" s="1"/>
  <c r="AO151" i="5"/>
  <c r="AJ151" i="5"/>
  <c r="AM151" i="5" s="1"/>
  <c r="AI151" i="5"/>
  <c r="AL151" i="5" s="1"/>
  <c r="AD151" i="5"/>
  <c r="AG151" i="5" s="1"/>
  <c r="AC151" i="5"/>
  <c r="AE151" i="5" s="1"/>
  <c r="X151" i="5"/>
  <c r="AA151" i="5" s="1"/>
  <c r="W151" i="5"/>
  <c r="R151" i="5"/>
  <c r="U151" i="5" s="1"/>
  <c r="Q151" i="5"/>
  <c r="T151" i="5" s="1"/>
  <c r="L151" i="5"/>
  <c r="O151" i="5" s="1"/>
  <c r="K151" i="5"/>
  <c r="N151" i="5" s="1"/>
  <c r="J151" i="5"/>
  <c r="BT150" i="5"/>
  <c r="BW150" i="5" s="1"/>
  <c r="BS150" i="5"/>
  <c r="BV150" i="5" s="1"/>
  <c r="BN150" i="5"/>
  <c r="BQ150" i="5" s="1"/>
  <c r="BM150" i="5"/>
  <c r="BJ150" i="5"/>
  <c r="BH150" i="5"/>
  <c r="BG150" i="5"/>
  <c r="BB150" i="5"/>
  <c r="BE150" i="5" s="1"/>
  <c r="BA150" i="5"/>
  <c r="BD150" i="5" s="1"/>
  <c r="AV150" i="5"/>
  <c r="AY150" i="5" s="1"/>
  <c r="AU150" i="5"/>
  <c r="AX150" i="5" s="1"/>
  <c r="AP150" i="5"/>
  <c r="AS150" i="5" s="1"/>
  <c r="AO150" i="5"/>
  <c r="AJ150" i="5"/>
  <c r="AM150" i="5" s="1"/>
  <c r="AI150" i="5"/>
  <c r="AL150" i="5" s="1"/>
  <c r="AD150" i="5"/>
  <c r="AG150" i="5" s="1"/>
  <c r="AC150" i="5"/>
  <c r="X150" i="5"/>
  <c r="AA150" i="5" s="1"/>
  <c r="W150" i="5"/>
  <c r="Z150" i="5" s="1"/>
  <c r="R150" i="5"/>
  <c r="U150" i="5" s="1"/>
  <c r="Q150" i="5"/>
  <c r="L150" i="5"/>
  <c r="K150" i="5"/>
  <c r="N150" i="5" s="1"/>
  <c r="J150" i="5"/>
  <c r="BT149" i="5"/>
  <c r="BW149" i="5" s="1"/>
  <c r="BS149" i="5"/>
  <c r="BN149" i="5"/>
  <c r="BM149" i="5"/>
  <c r="BP149" i="5" s="1"/>
  <c r="BJ149" i="5"/>
  <c r="BH149" i="5"/>
  <c r="BK149" i="5" s="1"/>
  <c r="BG149" i="5"/>
  <c r="BB149" i="5"/>
  <c r="BE149" i="5" s="1"/>
  <c r="BA149" i="5"/>
  <c r="AV149" i="5"/>
  <c r="AY149" i="5" s="1"/>
  <c r="AU149" i="5"/>
  <c r="AP149" i="5"/>
  <c r="AS149" i="5" s="1"/>
  <c r="AO149" i="5"/>
  <c r="AR149" i="5" s="1"/>
  <c r="AJ149" i="5"/>
  <c r="AM149" i="5" s="1"/>
  <c r="AI149" i="5"/>
  <c r="AD149" i="5"/>
  <c r="AG149" i="5" s="1"/>
  <c r="AC149" i="5"/>
  <c r="X149" i="5"/>
  <c r="AA149" i="5" s="1"/>
  <c r="W149" i="5"/>
  <c r="R149" i="5"/>
  <c r="Q149" i="5"/>
  <c r="L149" i="5"/>
  <c r="O149" i="5" s="1"/>
  <c r="K149" i="5"/>
  <c r="J149" i="5"/>
  <c r="BT148" i="5"/>
  <c r="BW148" i="5" s="1"/>
  <c r="BS148" i="5"/>
  <c r="BN148" i="5"/>
  <c r="BQ148" i="5" s="1"/>
  <c r="BM148" i="5"/>
  <c r="BP148" i="5" s="1"/>
  <c r="BH148" i="5"/>
  <c r="BK148" i="5" s="1"/>
  <c r="BG148" i="5"/>
  <c r="BB148" i="5"/>
  <c r="BE148" i="5" s="1"/>
  <c r="BA148" i="5"/>
  <c r="BD148" i="5" s="1"/>
  <c r="AV148" i="5"/>
  <c r="AY148" i="5" s="1"/>
  <c r="AU148" i="5"/>
  <c r="AX148" i="5" s="1"/>
  <c r="AP148" i="5"/>
  <c r="AO148" i="5"/>
  <c r="AR148" i="5" s="1"/>
  <c r="AJ148" i="5"/>
  <c r="AM148" i="5" s="1"/>
  <c r="AI148" i="5"/>
  <c r="AL148" i="5" s="1"/>
  <c r="AD148" i="5"/>
  <c r="AG148" i="5" s="1"/>
  <c r="AC148" i="5"/>
  <c r="AF148" i="5" s="1"/>
  <c r="X148" i="5"/>
  <c r="AA148" i="5" s="1"/>
  <c r="W148" i="5"/>
  <c r="R148" i="5"/>
  <c r="U148" i="5" s="1"/>
  <c r="Q148" i="5"/>
  <c r="T148" i="5" s="1"/>
  <c r="L148" i="5"/>
  <c r="O148" i="5" s="1"/>
  <c r="K148" i="5"/>
  <c r="N148" i="5" s="1"/>
  <c r="J148" i="5"/>
  <c r="BT147" i="5"/>
  <c r="BW147" i="5" s="1"/>
  <c r="BS147" i="5"/>
  <c r="BV147" i="5" s="1"/>
  <c r="BN147" i="5"/>
  <c r="BQ147" i="5" s="1"/>
  <c r="BM147" i="5"/>
  <c r="BH147" i="5"/>
  <c r="BK147" i="5" s="1"/>
  <c r="BG147" i="5"/>
  <c r="BJ147" i="5" s="1"/>
  <c r="BB147" i="5"/>
  <c r="BE147" i="5" s="1"/>
  <c r="BA147" i="5"/>
  <c r="BC147" i="5" s="1"/>
  <c r="AV147" i="5"/>
  <c r="AY147" i="5" s="1"/>
  <c r="AU147" i="5"/>
  <c r="AX147" i="5" s="1"/>
  <c r="AP147" i="5"/>
  <c r="AS147" i="5" s="1"/>
  <c r="AO147" i="5"/>
  <c r="AJ147" i="5"/>
  <c r="AM147" i="5" s="1"/>
  <c r="AI147" i="5"/>
  <c r="AD147" i="5"/>
  <c r="AG147" i="5" s="1"/>
  <c r="AC147" i="5"/>
  <c r="X147" i="5"/>
  <c r="AA147" i="5" s="1"/>
  <c r="W147" i="5"/>
  <c r="Z147" i="5" s="1"/>
  <c r="R147" i="5"/>
  <c r="U147" i="5" s="1"/>
  <c r="Q147" i="5"/>
  <c r="L147" i="5"/>
  <c r="O147" i="5" s="1"/>
  <c r="K147" i="5"/>
  <c r="J147" i="5"/>
  <c r="BT146" i="5"/>
  <c r="BS146" i="5"/>
  <c r="BN146" i="5"/>
  <c r="BQ146" i="5" s="1"/>
  <c r="BM146" i="5"/>
  <c r="BP146" i="5" s="1"/>
  <c r="BH146" i="5"/>
  <c r="BK146" i="5" s="1"/>
  <c r="BG146" i="5"/>
  <c r="BB146" i="5"/>
  <c r="BA146" i="5"/>
  <c r="BD146" i="5" s="1"/>
  <c r="AV146" i="5"/>
  <c r="AU146" i="5"/>
  <c r="AX146" i="5" s="1"/>
  <c r="AP146" i="5"/>
  <c r="AS146" i="5" s="1"/>
  <c r="AO146" i="5"/>
  <c r="AR146" i="5" s="1"/>
  <c r="AJ146" i="5"/>
  <c r="AM146" i="5" s="1"/>
  <c r="AI146" i="5"/>
  <c r="AD146" i="5"/>
  <c r="AG146" i="5" s="1"/>
  <c r="AC146" i="5"/>
  <c r="X146" i="5"/>
  <c r="W146" i="5"/>
  <c r="Z146" i="5" s="1"/>
  <c r="R146" i="5"/>
  <c r="U146" i="5" s="1"/>
  <c r="Q146" i="5"/>
  <c r="T146" i="5" s="1"/>
  <c r="L146" i="5"/>
  <c r="K146" i="5"/>
  <c r="N146" i="5" s="1"/>
  <c r="J146" i="5"/>
  <c r="BT144" i="5"/>
  <c r="BS144" i="5"/>
  <c r="BN144" i="5"/>
  <c r="BM144" i="5"/>
  <c r="BH144" i="5"/>
  <c r="BG144" i="5"/>
  <c r="BB144" i="5"/>
  <c r="BA144" i="5"/>
  <c r="AV144" i="5"/>
  <c r="AU144" i="5"/>
  <c r="AP144" i="5"/>
  <c r="AO144" i="5"/>
  <c r="AJ144" i="5"/>
  <c r="AI144" i="5"/>
  <c r="AD144" i="5"/>
  <c r="AC144" i="5"/>
  <c r="X144" i="5"/>
  <c r="W144" i="5"/>
  <c r="R144" i="5"/>
  <c r="Q144" i="5"/>
  <c r="L144" i="5"/>
  <c r="K144" i="5"/>
  <c r="BU143" i="5"/>
  <c r="BO143" i="5"/>
  <c r="BI143" i="5"/>
  <c r="BD143" i="5"/>
  <c r="BC143" i="5"/>
  <c r="AW143" i="5"/>
  <c r="AQ143" i="5"/>
  <c r="AK143" i="5"/>
  <c r="AE143" i="5"/>
  <c r="AA143" i="5"/>
  <c r="Z143" i="5"/>
  <c r="Y143" i="5"/>
  <c r="U143" i="5"/>
  <c r="S143" i="5"/>
  <c r="M143" i="5"/>
  <c r="BW142" i="5"/>
  <c r="BV142" i="5"/>
  <c r="BU142" i="5"/>
  <c r="BP142" i="5"/>
  <c r="BO142" i="5"/>
  <c r="BK142" i="5"/>
  <c r="BJ142" i="5"/>
  <c r="BI142" i="5"/>
  <c r="BD142" i="5"/>
  <c r="BC142" i="5"/>
  <c r="AY142" i="5"/>
  <c r="AW142" i="5"/>
  <c r="AS142" i="5"/>
  <c r="AR142" i="5"/>
  <c r="AQ142" i="5"/>
  <c r="AM142" i="5"/>
  <c r="AK142" i="5"/>
  <c r="AG142" i="5"/>
  <c r="AF142" i="5"/>
  <c r="AE142" i="5"/>
  <c r="Z142" i="5"/>
  <c r="Y142" i="5"/>
  <c r="U142" i="5"/>
  <c r="T142" i="5"/>
  <c r="S142" i="5"/>
  <c r="O142" i="5"/>
  <c r="N142" i="5"/>
  <c r="M142" i="5"/>
  <c r="BE142" i="5"/>
  <c r="AL142" i="5"/>
  <c r="BU141" i="5"/>
  <c r="BO141" i="5"/>
  <c r="BI141" i="5"/>
  <c r="BC141" i="5"/>
  <c r="AW141" i="5"/>
  <c r="AQ141" i="5"/>
  <c r="AK141" i="5"/>
  <c r="AE141" i="5"/>
  <c r="Y141" i="5"/>
  <c r="S141" i="5"/>
  <c r="M141" i="5"/>
  <c r="BU140" i="5"/>
  <c r="BO140" i="5"/>
  <c r="BI140" i="5"/>
  <c r="BC140" i="5"/>
  <c r="AW140" i="5"/>
  <c r="AQ140" i="5"/>
  <c r="AK140" i="5"/>
  <c r="AE140" i="5"/>
  <c r="Y140" i="5"/>
  <c r="S140" i="5"/>
  <c r="M140" i="5"/>
  <c r="AS140" i="5"/>
  <c r="BU139" i="5"/>
  <c r="BO139" i="5"/>
  <c r="BI139" i="5"/>
  <c r="BC139" i="5"/>
  <c r="AW139" i="5"/>
  <c r="AQ139" i="5"/>
  <c r="AK139" i="5"/>
  <c r="AE139" i="5"/>
  <c r="Y139" i="5"/>
  <c r="S139" i="5"/>
  <c r="M139" i="5"/>
  <c r="BU138" i="5"/>
  <c r="BO138" i="5"/>
  <c r="BI138" i="5"/>
  <c r="BC138" i="5"/>
  <c r="AW138" i="5"/>
  <c r="AQ138" i="5"/>
  <c r="AK138" i="5"/>
  <c r="AE138" i="5"/>
  <c r="Y138" i="5"/>
  <c r="S138" i="5"/>
  <c r="M138" i="5"/>
  <c r="BV137" i="5"/>
  <c r="BU137" i="5"/>
  <c r="BO137" i="5"/>
  <c r="BI137" i="5"/>
  <c r="BE137" i="5"/>
  <c r="BC137" i="5"/>
  <c r="AW137" i="5"/>
  <c r="AQ137" i="5"/>
  <c r="AK137" i="5"/>
  <c r="AE137" i="5"/>
  <c r="Y137" i="5"/>
  <c r="S137" i="5"/>
  <c r="O137" i="5"/>
  <c r="M137" i="5"/>
  <c r="BV136" i="5"/>
  <c r="BU136" i="5"/>
  <c r="BP136" i="5"/>
  <c r="BO136" i="5"/>
  <c r="BK136" i="5"/>
  <c r="BI136" i="5"/>
  <c r="BE136" i="5"/>
  <c r="BD136" i="5"/>
  <c r="BC136" i="5"/>
  <c r="AY136" i="5"/>
  <c r="AX136" i="5"/>
  <c r="AW136" i="5"/>
  <c r="AS136" i="5"/>
  <c r="AQ136" i="5"/>
  <c r="AM136" i="5"/>
  <c r="AL136" i="5"/>
  <c r="AK136" i="5"/>
  <c r="AG136" i="5"/>
  <c r="AF136" i="5"/>
  <c r="AE136" i="5"/>
  <c r="Y136" i="5"/>
  <c r="U136" i="5"/>
  <c r="T136" i="5"/>
  <c r="S136" i="5"/>
  <c r="O136" i="5"/>
  <c r="N136" i="5"/>
  <c r="M136" i="5"/>
  <c r="BW136" i="5"/>
  <c r="BJ136" i="5"/>
  <c r="BU135" i="5"/>
  <c r="BO135" i="5"/>
  <c r="BI135" i="5"/>
  <c r="BC135" i="5"/>
  <c r="AW135" i="5"/>
  <c r="AQ135" i="5"/>
  <c r="AK135" i="5"/>
  <c r="AE135" i="5"/>
  <c r="Y135" i="5"/>
  <c r="S135" i="5"/>
  <c r="M135" i="5"/>
  <c r="BW134" i="5"/>
  <c r="BU134" i="5"/>
  <c r="BO134" i="5"/>
  <c r="BJ134" i="5"/>
  <c r="BI134" i="5"/>
  <c r="BC134" i="5"/>
  <c r="AW134" i="5"/>
  <c r="AS134" i="5"/>
  <c r="AR134" i="5"/>
  <c r="AQ134" i="5"/>
  <c r="AM134" i="5"/>
  <c r="AK134" i="5"/>
  <c r="AE134" i="5"/>
  <c r="Z134" i="5"/>
  <c r="Y134" i="5"/>
  <c r="S134" i="5"/>
  <c r="M134" i="5"/>
  <c r="I131" i="5"/>
  <c r="H131" i="5"/>
  <c r="BT130" i="5"/>
  <c r="BW130" i="5" s="1"/>
  <c r="BS130" i="5"/>
  <c r="BV130" i="5" s="1"/>
  <c r="BN130" i="5"/>
  <c r="BQ130" i="5" s="1"/>
  <c r="BM130" i="5"/>
  <c r="BH130" i="5"/>
  <c r="BK130" i="5" s="1"/>
  <c r="BG130" i="5"/>
  <c r="BB130" i="5"/>
  <c r="BE130" i="5" s="1"/>
  <c r="BA130" i="5"/>
  <c r="BD130" i="5" s="1"/>
  <c r="AV130" i="5"/>
  <c r="AY130" i="5" s="1"/>
  <c r="AU130" i="5"/>
  <c r="AX130" i="5" s="1"/>
  <c r="AP130" i="5"/>
  <c r="AS130" i="5" s="1"/>
  <c r="AO130" i="5"/>
  <c r="AJ130" i="5"/>
  <c r="AM130" i="5" s="1"/>
  <c r="AI130" i="5"/>
  <c r="AL130" i="5" s="1"/>
  <c r="AD130" i="5"/>
  <c r="AG130" i="5" s="1"/>
  <c r="AC130" i="5"/>
  <c r="AF130" i="5" s="1"/>
  <c r="X130" i="5"/>
  <c r="AA130" i="5" s="1"/>
  <c r="W130" i="5"/>
  <c r="Z130" i="5" s="1"/>
  <c r="R130" i="5"/>
  <c r="U130" i="5" s="1"/>
  <c r="Q130" i="5"/>
  <c r="L130" i="5"/>
  <c r="O130" i="5" s="1"/>
  <c r="K130" i="5"/>
  <c r="J130" i="5"/>
  <c r="BT129" i="5"/>
  <c r="BW129" i="5" s="1"/>
  <c r="BS129" i="5"/>
  <c r="BV129" i="5" s="1"/>
  <c r="BN129" i="5"/>
  <c r="BM129" i="5"/>
  <c r="BP129" i="5" s="1"/>
  <c r="BH129" i="5"/>
  <c r="BG129" i="5"/>
  <c r="BJ129" i="5" s="1"/>
  <c r="BB129" i="5"/>
  <c r="BA129" i="5"/>
  <c r="BD129" i="5" s="1"/>
  <c r="AV129" i="5"/>
  <c r="AY129" i="5" s="1"/>
  <c r="AU129" i="5"/>
  <c r="AX129" i="5" s="1"/>
  <c r="AP129" i="5"/>
  <c r="AO129" i="5"/>
  <c r="AR129" i="5" s="1"/>
  <c r="AJ129" i="5"/>
  <c r="AI129" i="5"/>
  <c r="AL129" i="5" s="1"/>
  <c r="AD129" i="5"/>
  <c r="AC129" i="5"/>
  <c r="AF129" i="5" s="1"/>
  <c r="X129" i="5"/>
  <c r="AA129" i="5" s="1"/>
  <c r="W129" i="5"/>
  <c r="Z129" i="5" s="1"/>
  <c r="R129" i="5"/>
  <c r="Q129" i="5"/>
  <c r="T129" i="5" s="1"/>
  <c r="L129" i="5"/>
  <c r="K129" i="5"/>
  <c r="N129" i="5" s="1"/>
  <c r="J129" i="5"/>
  <c r="BT128" i="5"/>
  <c r="BW128" i="5" s="1"/>
  <c r="BS128" i="5"/>
  <c r="BN128" i="5"/>
  <c r="BQ128" i="5" s="1"/>
  <c r="BM128" i="5"/>
  <c r="BP128" i="5" s="1"/>
  <c r="BH128" i="5"/>
  <c r="BK128" i="5" s="1"/>
  <c r="BG128" i="5"/>
  <c r="BB128" i="5"/>
  <c r="BE128" i="5" s="1"/>
  <c r="BA128" i="5"/>
  <c r="BD128" i="5" s="1"/>
  <c r="AV128" i="5"/>
  <c r="AY128" i="5" s="1"/>
  <c r="AU128" i="5"/>
  <c r="AX128" i="5" s="1"/>
  <c r="AP128" i="5"/>
  <c r="AS128" i="5" s="1"/>
  <c r="AO128" i="5"/>
  <c r="AR128" i="5" s="1"/>
  <c r="AJ128" i="5"/>
  <c r="AM128" i="5" s="1"/>
  <c r="AI128" i="5"/>
  <c r="AD128" i="5"/>
  <c r="AG128" i="5" s="1"/>
  <c r="AC128" i="5"/>
  <c r="AF128" i="5" s="1"/>
  <c r="X128" i="5"/>
  <c r="AA128" i="5" s="1"/>
  <c r="W128" i="5"/>
  <c r="R128" i="5"/>
  <c r="Q128" i="5"/>
  <c r="T128" i="5" s="1"/>
  <c r="L128" i="5"/>
  <c r="O128" i="5" s="1"/>
  <c r="K128" i="5"/>
  <c r="J128" i="5"/>
  <c r="BT127" i="5"/>
  <c r="BS127" i="5"/>
  <c r="BV127" i="5" s="1"/>
  <c r="BN127" i="5"/>
  <c r="BQ127" i="5" s="1"/>
  <c r="BM127" i="5"/>
  <c r="BP127" i="5" s="1"/>
  <c r="BH127" i="5"/>
  <c r="BK127" i="5" s="1"/>
  <c r="BG127" i="5"/>
  <c r="BJ127" i="5" s="1"/>
  <c r="BB127" i="5"/>
  <c r="BE127" i="5" s="1"/>
  <c r="BA127" i="5"/>
  <c r="BD127" i="5" s="1"/>
  <c r="AV127" i="5"/>
  <c r="AY127" i="5" s="1"/>
  <c r="AU127" i="5"/>
  <c r="AX127" i="5" s="1"/>
  <c r="AP127" i="5"/>
  <c r="AS127" i="5" s="1"/>
  <c r="AO127" i="5"/>
  <c r="AR127" i="5" s="1"/>
  <c r="AJ127" i="5"/>
  <c r="AM127" i="5" s="1"/>
  <c r="AI127" i="5"/>
  <c r="AL127" i="5" s="1"/>
  <c r="AD127" i="5"/>
  <c r="AG127" i="5" s="1"/>
  <c r="AC127" i="5"/>
  <c r="AF127" i="5" s="1"/>
  <c r="X127" i="5"/>
  <c r="AA127" i="5" s="1"/>
  <c r="W127" i="5"/>
  <c r="Z127" i="5" s="1"/>
  <c r="R127" i="5"/>
  <c r="Q127" i="5"/>
  <c r="T127" i="5" s="1"/>
  <c r="L127" i="5"/>
  <c r="K127" i="5"/>
  <c r="N127" i="5" s="1"/>
  <c r="J127" i="5"/>
  <c r="BT126" i="5"/>
  <c r="BW126" i="5" s="1"/>
  <c r="BS126" i="5"/>
  <c r="BV126" i="5" s="1"/>
  <c r="BN126" i="5"/>
  <c r="BQ126" i="5" s="1"/>
  <c r="BM126" i="5"/>
  <c r="BH126" i="5"/>
  <c r="BK126" i="5" s="1"/>
  <c r="BG126" i="5"/>
  <c r="BJ126" i="5" s="1"/>
  <c r="BB126" i="5"/>
  <c r="BE126" i="5" s="1"/>
  <c r="BA126" i="5"/>
  <c r="BD126" i="5" s="1"/>
  <c r="AV126" i="5"/>
  <c r="AY126" i="5" s="1"/>
  <c r="AU126" i="5"/>
  <c r="AW126" i="5" s="1"/>
  <c r="AP126" i="5"/>
  <c r="AS126" i="5" s="1"/>
  <c r="AO126" i="5"/>
  <c r="AR126" i="5" s="1"/>
  <c r="AJ126" i="5"/>
  <c r="AM126" i="5" s="1"/>
  <c r="AI126" i="5"/>
  <c r="AD126" i="5"/>
  <c r="AG126" i="5" s="1"/>
  <c r="AC126" i="5"/>
  <c r="AF126" i="5" s="1"/>
  <c r="X126" i="5"/>
  <c r="AA126" i="5" s="1"/>
  <c r="W126" i="5"/>
  <c r="Z126" i="5" s="1"/>
  <c r="R126" i="5"/>
  <c r="U126" i="5" s="1"/>
  <c r="Q126" i="5"/>
  <c r="L126" i="5"/>
  <c r="O126" i="5" s="1"/>
  <c r="K126" i="5"/>
  <c r="N126" i="5" s="1"/>
  <c r="J126" i="5"/>
  <c r="BT125" i="5"/>
  <c r="BW125" i="5" s="1"/>
  <c r="BS125" i="5"/>
  <c r="BN125" i="5"/>
  <c r="BQ125" i="5" s="1"/>
  <c r="BM125" i="5"/>
  <c r="BP125" i="5" s="1"/>
  <c r="BH125" i="5"/>
  <c r="BK125" i="5" s="1"/>
  <c r="BG125" i="5"/>
  <c r="BJ125" i="5" s="1"/>
  <c r="BB125" i="5"/>
  <c r="BE125" i="5" s="1"/>
  <c r="BA125" i="5"/>
  <c r="BD125" i="5" s="1"/>
  <c r="AV125" i="5"/>
  <c r="AY125" i="5" s="1"/>
  <c r="AU125" i="5"/>
  <c r="AX125" i="5" s="1"/>
  <c r="AP125" i="5"/>
  <c r="AS125" i="5" s="1"/>
  <c r="AO125" i="5"/>
  <c r="AR125" i="5" s="1"/>
  <c r="AJ125" i="5"/>
  <c r="AM125" i="5" s="1"/>
  <c r="AI125" i="5"/>
  <c r="AD125" i="5"/>
  <c r="AG125" i="5" s="1"/>
  <c r="AC125" i="5"/>
  <c r="AF125" i="5" s="1"/>
  <c r="X125" i="5"/>
  <c r="AA125" i="5" s="1"/>
  <c r="W125" i="5"/>
  <c r="Z125" i="5" s="1"/>
  <c r="R125" i="5"/>
  <c r="U125" i="5" s="1"/>
  <c r="Q125" i="5"/>
  <c r="L125" i="5"/>
  <c r="O125" i="5" s="1"/>
  <c r="K125" i="5"/>
  <c r="J125" i="5"/>
  <c r="BT124" i="5"/>
  <c r="BW124" i="5" s="1"/>
  <c r="BS124" i="5"/>
  <c r="BV124" i="5" s="1"/>
  <c r="BN124" i="5"/>
  <c r="BQ124" i="5" s="1"/>
  <c r="BM124" i="5"/>
  <c r="BP124" i="5" s="1"/>
  <c r="BH124" i="5"/>
  <c r="BG124" i="5"/>
  <c r="BJ124" i="5" s="1"/>
  <c r="BB124" i="5"/>
  <c r="BE124" i="5" s="1"/>
  <c r="BA124" i="5"/>
  <c r="BD124" i="5" s="1"/>
  <c r="AV124" i="5"/>
  <c r="AY124" i="5" s="1"/>
  <c r="AU124" i="5"/>
  <c r="AX124" i="5" s="1"/>
  <c r="AP124" i="5"/>
  <c r="AS124" i="5" s="1"/>
  <c r="AO124" i="5"/>
  <c r="AR124" i="5" s="1"/>
  <c r="AJ124" i="5"/>
  <c r="AM124" i="5" s="1"/>
  <c r="AI124" i="5"/>
  <c r="AD124" i="5"/>
  <c r="AG124" i="5" s="1"/>
  <c r="AC124" i="5"/>
  <c r="X124" i="5"/>
  <c r="AA124" i="5" s="1"/>
  <c r="W124" i="5"/>
  <c r="Z124" i="5" s="1"/>
  <c r="R124" i="5"/>
  <c r="U124" i="5" s="1"/>
  <c r="Q124" i="5"/>
  <c r="T124" i="5" s="1"/>
  <c r="L124" i="5"/>
  <c r="K124" i="5"/>
  <c r="N124" i="5" s="1"/>
  <c r="J124" i="5"/>
  <c r="BT123" i="5"/>
  <c r="BW123" i="5" s="1"/>
  <c r="BS123" i="5"/>
  <c r="BV123" i="5" s="1"/>
  <c r="BN123" i="5"/>
  <c r="BQ123" i="5" s="1"/>
  <c r="BM123" i="5"/>
  <c r="BP123" i="5" s="1"/>
  <c r="BH123" i="5"/>
  <c r="BK123" i="5" s="1"/>
  <c r="BG123" i="5"/>
  <c r="BB123" i="5"/>
  <c r="BE123" i="5" s="1"/>
  <c r="BA123" i="5"/>
  <c r="BD123" i="5" s="1"/>
  <c r="AV123" i="5"/>
  <c r="AY123" i="5" s="1"/>
  <c r="AU123" i="5"/>
  <c r="AX123" i="5" s="1"/>
  <c r="AP123" i="5"/>
  <c r="AO123" i="5"/>
  <c r="AR123" i="5" s="1"/>
  <c r="AJ123" i="5"/>
  <c r="AM123" i="5" s="1"/>
  <c r="AI123" i="5"/>
  <c r="AL123" i="5" s="1"/>
  <c r="AD123" i="5"/>
  <c r="AG123" i="5" s="1"/>
  <c r="AC123" i="5"/>
  <c r="AF123" i="5" s="1"/>
  <c r="X123" i="5"/>
  <c r="W123" i="5"/>
  <c r="Z123" i="5" s="1"/>
  <c r="R123" i="5"/>
  <c r="U123" i="5" s="1"/>
  <c r="Q123" i="5"/>
  <c r="T123" i="5" s="1"/>
  <c r="L123" i="5"/>
  <c r="O123" i="5" s="1"/>
  <c r="K123" i="5"/>
  <c r="M123" i="5" s="1"/>
  <c r="J123" i="5"/>
  <c r="BT122" i="5"/>
  <c r="BW122" i="5" s="1"/>
  <c r="BS122" i="5"/>
  <c r="BN122" i="5"/>
  <c r="BQ122" i="5" s="1"/>
  <c r="BM122" i="5"/>
  <c r="BH122" i="5"/>
  <c r="BK122" i="5" s="1"/>
  <c r="BG122" i="5"/>
  <c r="BJ122" i="5" s="1"/>
  <c r="BB122" i="5"/>
  <c r="BE122" i="5" s="1"/>
  <c r="BA122" i="5"/>
  <c r="BD122" i="5" s="1"/>
  <c r="AV122" i="5"/>
  <c r="AY122" i="5" s="1"/>
  <c r="AU122" i="5"/>
  <c r="AX122" i="5" s="1"/>
  <c r="AP122" i="5"/>
  <c r="AS122" i="5" s="1"/>
  <c r="AO122" i="5"/>
  <c r="AR122" i="5" s="1"/>
  <c r="AJ122" i="5"/>
  <c r="AM122" i="5" s="1"/>
  <c r="AI122" i="5"/>
  <c r="AD122" i="5"/>
  <c r="AG122" i="5" s="1"/>
  <c r="AC122" i="5"/>
  <c r="AF122" i="5" s="1"/>
  <c r="X122" i="5"/>
  <c r="AA122" i="5" s="1"/>
  <c r="W122" i="5"/>
  <c r="Z122" i="5" s="1"/>
  <c r="R122" i="5"/>
  <c r="U122" i="5" s="1"/>
  <c r="Q122" i="5"/>
  <c r="T122" i="5" s="1"/>
  <c r="L122" i="5"/>
  <c r="O122" i="5" s="1"/>
  <c r="K122" i="5"/>
  <c r="N122" i="5" s="1"/>
  <c r="J122" i="5"/>
  <c r="BT121" i="5"/>
  <c r="BS121" i="5"/>
  <c r="BU121" i="5" s="1"/>
  <c r="BN121" i="5"/>
  <c r="BQ121" i="5" s="1"/>
  <c r="BM121" i="5"/>
  <c r="BH121" i="5"/>
  <c r="BG121" i="5"/>
  <c r="BJ121" i="5" s="1"/>
  <c r="BB121" i="5"/>
  <c r="BE121" i="5" s="1"/>
  <c r="BA121" i="5"/>
  <c r="BD121" i="5" s="1"/>
  <c r="AV121" i="5"/>
  <c r="AU121" i="5"/>
  <c r="AX121" i="5" s="1"/>
  <c r="AP121" i="5"/>
  <c r="AO121" i="5"/>
  <c r="AR121" i="5" s="1"/>
  <c r="AJ121" i="5"/>
  <c r="AI121" i="5"/>
  <c r="AL121" i="5" s="1"/>
  <c r="AD121" i="5"/>
  <c r="AC121" i="5"/>
  <c r="AF121" i="5" s="1"/>
  <c r="X121" i="5"/>
  <c r="AA121" i="5" s="1"/>
  <c r="W121" i="5"/>
  <c r="Z121" i="5" s="1"/>
  <c r="R121" i="5"/>
  <c r="U121" i="5" s="1"/>
  <c r="Q121" i="5"/>
  <c r="T121" i="5" s="1"/>
  <c r="L121" i="5"/>
  <c r="K121" i="5"/>
  <c r="N121" i="5" s="1"/>
  <c r="J121" i="5"/>
  <c r="BT119" i="5"/>
  <c r="BS119" i="5"/>
  <c r="BN119" i="5"/>
  <c r="BM119" i="5"/>
  <c r="BH119" i="5"/>
  <c r="BG119" i="5"/>
  <c r="BB119" i="5"/>
  <c r="BA119" i="5"/>
  <c r="AV119" i="5"/>
  <c r="AU119" i="5"/>
  <c r="AP119" i="5"/>
  <c r="AO119" i="5"/>
  <c r="AJ119" i="5"/>
  <c r="AI119" i="5"/>
  <c r="AD119" i="5"/>
  <c r="AC119" i="5"/>
  <c r="X119" i="5"/>
  <c r="W119" i="5"/>
  <c r="R119" i="5"/>
  <c r="Q119" i="5"/>
  <c r="L119" i="5"/>
  <c r="K119" i="5"/>
  <c r="BU118" i="5"/>
  <c r="BO118" i="5"/>
  <c r="BK118" i="5"/>
  <c r="BI118" i="5"/>
  <c r="BC118" i="5"/>
  <c r="AW118" i="5"/>
  <c r="AQ118" i="5"/>
  <c r="AK118" i="5"/>
  <c r="AE118" i="5"/>
  <c r="Y118" i="5"/>
  <c r="S118" i="5"/>
  <c r="M118" i="5"/>
  <c r="BU117" i="5"/>
  <c r="BO117" i="5"/>
  <c r="BI117" i="5"/>
  <c r="BC117" i="5"/>
  <c r="AW117" i="5"/>
  <c r="AQ117" i="5"/>
  <c r="AK117" i="5"/>
  <c r="AE117" i="5"/>
  <c r="Y117" i="5"/>
  <c r="S117" i="5"/>
  <c r="M117" i="5"/>
  <c r="BU116" i="5"/>
  <c r="BO116" i="5"/>
  <c r="BI116" i="5"/>
  <c r="BC116" i="5"/>
  <c r="AW116" i="5"/>
  <c r="AS116" i="5"/>
  <c r="AQ116" i="5"/>
  <c r="AK116" i="5"/>
  <c r="AE116" i="5"/>
  <c r="Y116" i="5"/>
  <c r="S116" i="5"/>
  <c r="M116" i="5"/>
  <c r="BW115" i="5"/>
  <c r="BU115" i="5"/>
  <c r="BQ115" i="5"/>
  <c r="BP115" i="5"/>
  <c r="BO115" i="5"/>
  <c r="BK115" i="5"/>
  <c r="BJ115" i="5"/>
  <c r="BI115" i="5"/>
  <c r="BE115" i="5"/>
  <c r="BC115" i="5"/>
  <c r="AW115" i="5"/>
  <c r="AS115" i="5"/>
  <c r="AR115" i="5"/>
  <c r="AQ115" i="5"/>
  <c r="AM115" i="5"/>
  <c r="AK115" i="5"/>
  <c r="AG115" i="5"/>
  <c r="AF115" i="5"/>
  <c r="AE115" i="5"/>
  <c r="AA115" i="5"/>
  <c r="Z115" i="5"/>
  <c r="Y115" i="5"/>
  <c r="U115" i="5"/>
  <c r="S115" i="5"/>
  <c r="O115" i="5"/>
  <c r="N115" i="5"/>
  <c r="M115" i="5"/>
  <c r="J115" i="5"/>
  <c r="AY115" i="5"/>
  <c r="BU114" i="5"/>
  <c r="BP114" i="5"/>
  <c r="BO114" i="5"/>
  <c r="BI114" i="5"/>
  <c r="BD114" i="5"/>
  <c r="BC114" i="5"/>
  <c r="AY114" i="5"/>
  <c r="AW114" i="5"/>
  <c r="AQ114" i="5"/>
  <c r="AK114" i="5"/>
  <c r="AF114" i="5"/>
  <c r="AE114" i="5"/>
  <c r="Y114" i="5"/>
  <c r="S114" i="5"/>
  <c r="M114" i="5"/>
  <c r="BU113" i="5"/>
  <c r="BO113" i="5"/>
  <c r="BI113" i="5"/>
  <c r="BC113" i="5"/>
  <c r="AW113" i="5"/>
  <c r="AQ113" i="5"/>
  <c r="AK113" i="5"/>
  <c r="AE113" i="5"/>
  <c r="Y113" i="5"/>
  <c r="S113" i="5"/>
  <c r="O113" i="5"/>
  <c r="M113" i="5"/>
  <c r="BU112" i="5"/>
  <c r="BO112" i="5"/>
  <c r="BI112" i="5"/>
  <c r="BC112" i="5"/>
  <c r="AW112" i="5"/>
  <c r="AQ112" i="5"/>
  <c r="AM112" i="5"/>
  <c r="AK112" i="5"/>
  <c r="AE112" i="5"/>
  <c r="Y112" i="5"/>
  <c r="S112" i="5"/>
  <c r="M112" i="5"/>
  <c r="BU111" i="5"/>
  <c r="BO111" i="5"/>
  <c r="BI111" i="5"/>
  <c r="BC111" i="5"/>
  <c r="AW111" i="5"/>
  <c r="AQ111" i="5"/>
  <c r="AK111" i="5"/>
  <c r="AE111" i="5"/>
  <c r="Y111" i="5"/>
  <c r="S111" i="5"/>
  <c r="M111" i="5"/>
  <c r="BU110" i="5"/>
  <c r="BO110" i="5"/>
  <c r="BI110" i="5"/>
  <c r="BC110" i="5"/>
  <c r="AW110" i="5"/>
  <c r="AQ110" i="5"/>
  <c r="AK110" i="5"/>
  <c r="AG110" i="5"/>
  <c r="AE110" i="5"/>
  <c r="Y110" i="5"/>
  <c r="S110" i="5"/>
  <c r="M110" i="5"/>
  <c r="BK110" i="5"/>
  <c r="BU109" i="5"/>
  <c r="BO109" i="5"/>
  <c r="BK109" i="5"/>
  <c r="BI109" i="5"/>
  <c r="BD109" i="5"/>
  <c r="BC109" i="5"/>
  <c r="AW109" i="5"/>
  <c r="AQ109" i="5"/>
  <c r="AL109" i="5"/>
  <c r="AK109" i="5"/>
  <c r="AG109" i="5"/>
  <c r="AE109" i="5"/>
  <c r="Y109" i="5"/>
  <c r="S109" i="5"/>
  <c r="M109" i="5"/>
  <c r="BQ109" i="5"/>
  <c r="I92" i="5"/>
  <c r="H92" i="5"/>
  <c r="I91" i="5"/>
  <c r="BK91" i="5" s="1"/>
  <c r="H91" i="5"/>
  <c r="I90" i="5"/>
  <c r="AA90" i="5" s="1"/>
  <c r="H90" i="5"/>
  <c r="I89" i="5"/>
  <c r="H89" i="5"/>
  <c r="I88" i="5"/>
  <c r="H88" i="5"/>
  <c r="BV88" i="5" s="1"/>
  <c r="I87" i="5"/>
  <c r="AA87" i="5" s="1"/>
  <c r="H87" i="5"/>
  <c r="Z87" i="5" s="1"/>
  <c r="I86" i="5"/>
  <c r="BK86" i="5" s="1"/>
  <c r="H86" i="5"/>
  <c r="I85" i="5"/>
  <c r="H85" i="5"/>
  <c r="I84" i="5"/>
  <c r="AY84" i="5" s="1"/>
  <c r="H84" i="5"/>
  <c r="I83" i="5"/>
  <c r="BW83" i="5" s="1"/>
  <c r="H83" i="5"/>
  <c r="I67" i="5"/>
  <c r="BQ67" i="5" s="1"/>
  <c r="H67" i="5"/>
  <c r="AL67" i="5" s="1"/>
  <c r="I66" i="5"/>
  <c r="BK66" i="5" s="1"/>
  <c r="H66" i="5"/>
  <c r="BJ66" i="5" s="1"/>
  <c r="I65" i="5"/>
  <c r="AY65" i="5" s="1"/>
  <c r="H65" i="5"/>
  <c r="I64" i="5"/>
  <c r="BW64" i="5" s="1"/>
  <c r="H64" i="5"/>
  <c r="BP64" i="5" s="1"/>
  <c r="I63" i="5"/>
  <c r="AG63" i="5" s="1"/>
  <c r="H63" i="5"/>
  <c r="BJ63" i="5" s="1"/>
  <c r="I62" i="5"/>
  <c r="H62" i="5"/>
  <c r="J62" i="5" s="1"/>
  <c r="I61" i="5"/>
  <c r="AY61" i="5" s="1"/>
  <c r="H61" i="5"/>
  <c r="AR61" i="5" s="1"/>
  <c r="I60" i="5"/>
  <c r="AY60" i="5" s="1"/>
  <c r="H60" i="5"/>
  <c r="BV60" i="5" s="1"/>
  <c r="I59" i="5"/>
  <c r="BE59" i="5" s="1"/>
  <c r="H59" i="5"/>
  <c r="AL59" i="5" s="1"/>
  <c r="I58" i="5"/>
  <c r="H58" i="5"/>
  <c r="AR58" i="5" s="1"/>
  <c r="I105" i="5"/>
  <c r="H105" i="5"/>
  <c r="BT104" i="5"/>
  <c r="BW104" i="5" s="1"/>
  <c r="BS104" i="5"/>
  <c r="BN104" i="5"/>
  <c r="BQ104" i="5" s="1"/>
  <c r="BM104" i="5"/>
  <c r="BP104" i="5" s="1"/>
  <c r="BH104" i="5"/>
  <c r="BK104" i="5" s="1"/>
  <c r="BG104" i="5"/>
  <c r="BB104" i="5"/>
  <c r="BE104" i="5" s="1"/>
  <c r="BA104" i="5"/>
  <c r="BD104" i="5" s="1"/>
  <c r="AV104" i="5"/>
  <c r="AY104" i="5" s="1"/>
  <c r="AU104" i="5"/>
  <c r="AP104" i="5"/>
  <c r="AS104" i="5" s="1"/>
  <c r="AO104" i="5"/>
  <c r="AR104" i="5" s="1"/>
  <c r="AJ104" i="5"/>
  <c r="AM104" i="5" s="1"/>
  <c r="AI104" i="5"/>
  <c r="AD104" i="5"/>
  <c r="AG104" i="5" s="1"/>
  <c r="AC104" i="5"/>
  <c r="AF104" i="5" s="1"/>
  <c r="X104" i="5"/>
  <c r="AA104" i="5" s="1"/>
  <c r="W104" i="5"/>
  <c r="R104" i="5"/>
  <c r="U104" i="5" s="1"/>
  <c r="Q104" i="5"/>
  <c r="T104" i="5" s="1"/>
  <c r="L104" i="5"/>
  <c r="O104" i="5" s="1"/>
  <c r="K104" i="5"/>
  <c r="J104" i="5"/>
  <c r="BT103" i="5"/>
  <c r="BW103" i="5" s="1"/>
  <c r="BS103" i="5"/>
  <c r="BN103" i="5"/>
  <c r="BQ103" i="5" s="1"/>
  <c r="BM103" i="5"/>
  <c r="BP103" i="5" s="1"/>
  <c r="BH103" i="5"/>
  <c r="BK103" i="5" s="1"/>
  <c r="BG103" i="5"/>
  <c r="BB103" i="5"/>
  <c r="BE103" i="5" s="1"/>
  <c r="BA103" i="5"/>
  <c r="AV103" i="5"/>
  <c r="AY103" i="5" s="1"/>
  <c r="AU103" i="5"/>
  <c r="AP103" i="5"/>
  <c r="AS103" i="5" s="1"/>
  <c r="AO103" i="5"/>
  <c r="AR103" i="5" s="1"/>
  <c r="AJ103" i="5"/>
  <c r="AM103" i="5" s="1"/>
  <c r="AI103" i="5"/>
  <c r="AD103" i="5"/>
  <c r="AG103" i="5" s="1"/>
  <c r="AC103" i="5"/>
  <c r="X103" i="5"/>
  <c r="AA103" i="5" s="1"/>
  <c r="W103" i="5"/>
  <c r="R103" i="5"/>
  <c r="U103" i="5" s="1"/>
  <c r="Q103" i="5"/>
  <c r="T103" i="5" s="1"/>
  <c r="L103" i="5"/>
  <c r="O103" i="5" s="1"/>
  <c r="K103" i="5"/>
  <c r="N103" i="5" s="1"/>
  <c r="J103" i="5"/>
  <c r="BT102" i="5"/>
  <c r="BW102" i="5" s="1"/>
  <c r="BS102" i="5"/>
  <c r="BV102" i="5" s="1"/>
  <c r="BN102" i="5"/>
  <c r="BQ102" i="5" s="1"/>
  <c r="BM102" i="5"/>
  <c r="BH102" i="5"/>
  <c r="BK102" i="5" s="1"/>
  <c r="BG102" i="5"/>
  <c r="BB102" i="5"/>
  <c r="BE102" i="5" s="1"/>
  <c r="BA102" i="5"/>
  <c r="AV102" i="5"/>
  <c r="AY102" i="5" s="1"/>
  <c r="AU102" i="5"/>
  <c r="AX102" i="5" s="1"/>
  <c r="AP102" i="5"/>
  <c r="AS102" i="5" s="1"/>
  <c r="AO102" i="5"/>
  <c r="AJ102" i="5"/>
  <c r="AM102" i="5" s="1"/>
  <c r="AI102" i="5"/>
  <c r="AD102" i="5"/>
  <c r="AG102" i="5" s="1"/>
  <c r="AC102" i="5"/>
  <c r="X102" i="5"/>
  <c r="AA102" i="5" s="1"/>
  <c r="W102" i="5"/>
  <c r="Z102" i="5" s="1"/>
  <c r="R102" i="5"/>
  <c r="U102" i="5" s="1"/>
  <c r="Q102" i="5"/>
  <c r="L102" i="5"/>
  <c r="O102" i="5" s="1"/>
  <c r="K102" i="5"/>
  <c r="J102" i="5"/>
  <c r="BT101" i="5"/>
  <c r="BW101" i="5" s="1"/>
  <c r="BS101" i="5"/>
  <c r="BN101" i="5"/>
  <c r="BQ101" i="5" s="1"/>
  <c r="BM101" i="5"/>
  <c r="BH101" i="5"/>
  <c r="BK101" i="5" s="1"/>
  <c r="BG101" i="5"/>
  <c r="BI101" i="5" s="1"/>
  <c r="BB101" i="5"/>
  <c r="BE101" i="5" s="1"/>
  <c r="BA101" i="5"/>
  <c r="AV101" i="5"/>
  <c r="AY101" i="5" s="1"/>
  <c r="AU101" i="5"/>
  <c r="AP101" i="5"/>
  <c r="AS101" i="5" s="1"/>
  <c r="AO101" i="5"/>
  <c r="AQ101" i="5" s="1"/>
  <c r="AJ101" i="5"/>
  <c r="AM101" i="5" s="1"/>
  <c r="AI101" i="5"/>
  <c r="AD101" i="5"/>
  <c r="AG101" i="5" s="1"/>
  <c r="AC101" i="5"/>
  <c r="X101" i="5"/>
  <c r="AA101" i="5" s="1"/>
  <c r="W101" i="5"/>
  <c r="Z101" i="5" s="1"/>
  <c r="R101" i="5"/>
  <c r="U101" i="5" s="1"/>
  <c r="Q101" i="5"/>
  <c r="L101" i="5"/>
  <c r="O101" i="5" s="1"/>
  <c r="K101" i="5"/>
  <c r="J101" i="5"/>
  <c r="BT100" i="5"/>
  <c r="BW100" i="5" s="1"/>
  <c r="BS100" i="5"/>
  <c r="BN100" i="5"/>
  <c r="BQ100" i="5" s="1"/>
  <c r="BM100" i="5"/>
  <c r="BP100" i="5" s="1"/>
  <c r="BH100" i="5"/>
  <c r="BK100" i="5" s="1"/>
  <c r="BG100" i="5"/>
  <c r="BB100" i="5"/>
  <c r="BE100" i="5" s="1"/>
  <c r="BA100" i="5"/>
  <c r="AV100" i="5"/>
  <c r="AY100" i="5" s="1"/>
  <c r="AU100" i="5"/>
  <c r="AP100" i="5"/>
  <c r="AS100" i="5" s="1"/>
  <c r="AO100" i="5"/>
  <c r="AR100" i="5" s="1"/>
  <c r="AJ100" i="5"/>
  <c r="AM100" i="5" s="1"/>
  <c r="AI100" i="5"/>
  <c r="AD100" i="5"/>
  <c r="AG100" i="5" s="1"/>
  <c r="AC100" i="5"/>
  <c r="X100" i="5"/>
  <c r="AA100" i="5" s="1"/>
  <c r="W100" i="5"/>
  <c r="R100" i="5"/>
  <c r="U100" i="5" s="1"/>
  <c r="Q100" i="5"/>
  <c r="T100" i="5" s="1"/>
  <c r="L100" i="5"/>
  <c r="O100" i="5" s="1"/>
  <c r="K100" i="5"/>
  <c r="J100" i="5"/>
  <c r="BT99" i="5"/>
  <c r="BW99" i="5" s="1"/>
  <c r="BS99" i="5"/>
  <c r="BN99" i="5"/>
  <c r="BQ99" i="5" s="1"/>
  <c r="BM99" i="5"/>
  <c r="BP99" i="5" s="1"/>
  <c r="BH99" i="5"/>
  <c r="BK99" i="5" s="1"/>
  <c r="BG99" i="5"/>
  <c r="BB99" i="5"/>
  <c r="BE99" i="5" s="1"/>
  <c r="BA99" i="5"/>
  <c r="BD99" i="5" s="1"/>
  <c r="AV99" i="5"/>
  <c r="AY99" i="5" s="1"/>
  <c r="AU99" i="5"/>
  <c r="AX99" i="5" s="1"/>
  <c r="AP99" i="5"/>
  <c r="AS99" i="5" s="1"/>
  <c r="AO99" i="5"/>
  <c r="AJ99" i="5"/>
  <c r="AM99" i="5" s="1"/>
  <c r="AI99" i="5"/>
  <c r="AD99" i="5"/>
  <c r="AG99" i="5" s="1"/>
  <c r="AC99" i="5"/>
  <c r="X99" i="5"/>
  <c r="AA99" i="5" s="1"/>
  <c r="W99" i="5"/>
  <c r="R99" i="5"/>
  <c r="U99" i="5" s="1"/>
  <c r="Q99" i="5"/>
  <c r="S99" i="5" s="1"/>
  <c r="L99" i="5"/>
  <c r="O99" i="5" s="1"/>
  <c r="K99" i="5"/>
  <c r="N99" i="5" s="1"/>
  <c r="J99" i="5"/>
  <c r="BT98" i="5"/>
  <c r="BS98" i="5"/>
  <c r="BN98" i="5"/>
  <c r="BQ98" i="5" s="1"/>
  <c r="BM98" i="5"/>
  <c r="BH98" i="5"/>
  <c r="BK98" i="5" s="1"/>
  <c r="BG98" i="5"/>
  <c r="BJ98" i="5" s="1"/>
  <c r="BB98" i="5"/>
  <c r="BE98" i="5" s="1"/>
  <c r="BA98" i="5"/>
  <c r="AV98" i="5"/>
  <c r="AU98" i="5"/>
  <c r="AP98" i="5"/>
  <c r="AS98" i="5" s="1"/>
  <c r="AO98" i="5"/>
  <c r="AJ98" i="5"/>
  <c r="AM98" i="5" s="1"/>
  <c r="AI98" i="5"/>
  <c r="AL98" i="5" s="1"/>
  <c r="AD98" i="5"/>
  <c r="AG98" i="5" s="1"/>
  <c r="AC98" i="5"/>
  <c r="X98" i="5"/>
  <c r="W98" i="5"/>
  <c r="R98" i="5"/>
  <c r="U98" i="5" s="1"/>
  <c r="Q98" i="5"/>
  <c r="L98" i="5"/>
  <c r="O98" i="5" s="1"/>
  <c r="K98" i="5"/>
  <c r="N98" i="5" s="1"/>
  <c r="J98" i="5"/>
  <c r="BT97" i="5"/>
  <c r="BW97" i="5" s="1"/>
  <c r="BS97" i="5"/>
  <c r="BV97" i="5" s="1"/>
  <c r="BN97" i="5"/>
  <c r="BQ97" i="5" s="1"/>
  <c r="BM97" i="5"/>
  <c r="BH97" i="5"/>
  <c r="BK97" i="5" s="1"/>
  <c r="BG97" i="5"/>
  <c r="BB97" i="5"/>
  <c r="BE97" i="5" s="1"/>
  <c r="BA97" i="5"/>
  <c r="AV97" i="5"/>
  <c r="AY97" i="5" s="1"/>
  <c r="AU97" i="5"/>
  <c r="AX97" i="5" s="1"/>
  <c r="AP97" i="5"/>
  <c r="AS97" i="5" s="1"/>
  <c r="AO97" i="5"/>
  <c r="AJ97" i="5"/>
  <c r="AM97" i="5" s="1"/>
  <c r="AI97" i="5"/>
  <c r="AL97" i="5" s="1"/>
  <c r="AD97" i="5"/>
  <c r="AG97" i="5" s="1"/>
  <c r="AC97" i="5"/>
  <c r="AF97" i="5" s="1"/>
  <c r="X97" i="5"/>
  <c r="AA97" i="5" s="1"/>
  <c r="W97" i="5"/>
  <c r="R97" i="5"/>
  <c r="U97" i="5" s="1"/>
  <c r="Q97" i="5"/>
  <c r="L97" i="5"/>
  <c r="O97" i="5" s="1"/>
  <c r="K97" i="5"/>
  <c r="J97" i="5"/>
  <c r="BT96" i="5"/>
  <c r="BW96" i="5" s="1"/>
  <c r="BS96" i="5"/>
  <c r="BN96" i="5"/>
  <c r="BM96" i="5"/>
  <c r="BH96" i="5"/>
  <c r="BK96" i="5" s="1"/>
  <c r="BG96" i="5"/>
  <c r="BB96" i="5"/>
  <c r="BE96" i="5" s="1"/>
  <c r="BA96" i="5"/>
  <c r="BD96" i="5" s="1"/>
  <c r="AV96" i="5"/>
  <c r="AY96" i="5" s="1"/>
  <c r="AU96" i="5"/>
  <c r="AP96" i="5"/>
  <c r="AS96" i="5" s="1"/>
  <c r="AO96" i="5"/>
  <c r="AJ96" i="5"/>
  <c r="AM96" i="5" s="1"/>
  <c r="AI96" i="5"/>
  <c r="AD96" i="5"/>
  <c r="AG96" i="5" s="1"/>
  <c r="AC96" i="5"/>
  <c r="AF96" i="5" s="1"/>
  <c r="X96" i="5"/>
  <c r="AA96" i="5" s="1"/>
  <c r="W96" i="5"/>
  <c r="R96" i="5"/>
  <c r="Q96" i="5"/>
  <c r="L96" i="5"/>
  <c r="O96" i="5" s="1"/>
  <c r="K96" i="5"/>
  <c r="J96" i="5"/>
  <c r="BT95" i="5"/>
  <c r="BW95" i="5" s="1"/>
  <c r="BS95" i="5"/>
  <c r="BN95" i="5"/>
  <c r="BQ95" i="5" s="1"/>
  <c r="BM95" i="5"/>
  <c r="BH95" i="5"/>
  <c r="BK95" i="5" s="1"/>
  <c r="BG95" i="5"/>
  <c r="BJ95" i="5" s="1"/>
  <c r="BB95" i="5"/>
  <c r="BE95" i="5" s="1"/>
  <c r="BA95" i="5"/>
  <c r="BD95" i="5" s="1"/>
  <c r="AV95" i="5"/>
  <c r="AY95" i="5" s="1"/>
  <c r="AU95" i="5"/>
  <c r="AX95" i="5" s="1"/>
  <c r="AP95" i="5"/>
  <c r="AS95" i="5" s="1"/>
  <c r="AO95" i="5"/>
  <c r="AR95" i="5" s="1"/>
  <c r="AJ95" i="5"/>
  <c r="AM95" i="5" s="1"/>
  <c r="AI95" i="5"/>
  <c r="AD95" i="5"/>
  <c r="AG95" i="5" s="1"/>
  <c r="AC95" i="5"/>
  <c r="AF95" i="5" s="1"/>
  <c r="X95" i="5"/>
  <c r="AA95" i="5" s="1"/>
  <c r="W95" i="5"/>
  <c r="Z95" i="5" s="1"/>
  <c r="R95" i="5"/>
  <c r="U95" i="5" s="1"/>
  <c r="Q95" i="5"/>
  <c r="L95" i="5"/>
  <c r="O95" i="5" s="1"/>
  <c r="K95" i="5"/>
  <c r="N95" i="5" s="1"/>
  <c r="J95" i="5"/>
  <c r="BT93" i="5"/>
  <c r="BS93" i="5"/>
  <c r="BN93" i="5"/>
  <c r="BM93" i="5"/>
  <c r="BH93" i="5"/>
  <c r="BG93" i="5"/>
  <c r="BB93" i="5"/>
  <c r="BA93" i="5"/>
  <c r="AV93" i="5"/>
  <c r="AU93" i="5"/>
  <c r="AP93" i="5"/>
  <c r="AO93" i="5"/>
  <c r="AJ93" i="5"/>
  <c r="AI93" i="5"/>
  <c r="AD93" i="5"/>
  <c r="AC93" i="5"/>
  <c r="X93" i="5"/>
  <c r="W93" i="5"/>
  <c r="R93" i="5"/>
  <c r="Q93" i="5"/>
  <c r="L93" i="5"/>
  <c r="K93" i="5"/>
  <c r="BU92" i="5"/>
  <c r="BO92" i="5"/>
  <c r="BI92" i="5"/>
  <c r="BC92" i="5"/>
  <c r="AW92" i="5"/>
  <c r="AQ92" i="5"/>
  <c r="AK92" i="5"/>
  <c r="Y92" i="5"/>
  <c r="S92" i="5"/>
  <c r="M92" i="5"/>
  <c r="BU91" i="5"/>
  <c r="BO91" i="5"/>
  <c r="BI91" i="5"/>
  <c r="BC91" i="5"/>
  <c r="AW91" i="5"/>
  <c r="AQ91" i="5"/>
  <c r="AK91" i="5"/>
  <c r="Y91" i="5"/>
  <c r="S91" i="5"/>
  <c r="M91" i="5"/>
  <c r="BU90" i="5"/>
  <c r="BO90" i="5"/>
  <c r="BI90" i="5"/>
  <c r="BC90" i="5"/>
  <c r="AW90" i="5"/>
  <c r="AQ90" i="5"/>
  <c r="AK90" i="5"/>
  <c r="Y90" i="5"/>
  <c r="S90" i="5"/>
  <c r="M90" i="5"/>
  <c r="BU89" i="5"/>
  <c r="BO89" i="5"/>
  <c r="BI89" i="5"/>
  <c r="BC89" i="5"/>
  <c r="AW89" i="5"/>
  <c r="AQ89" i="5"/>
  <c r="AK89" i="5"/>
  <c r="Y89" i="5"/>
  <c r="S89" i="5"/>
  <c r="M89" i="5"/>
  <c r="BU88" i="5"/>
  <c r="BO88" i="5"/>
  <c r="BI88" i="5"/>
  <c r="BC88" i="5"/>
  <c r="AW88" i="5"/>
  <c r="AQ88" i="5"/>
  <c r="AK88" i="5"/>
  <c r="Y88" i="5"/>
  <c r="S88" i="5"/>
  <c r="M88" i="5"/>
  <c r="BU87" i="5"/>
  <c r="BO87" i="5"/>
  <c r="BI87" i="5"/>
  <c r="BC87" i="5"/>
  <c r="AW87" i="5"/>
  <c r="AQ87" i="5"/>
  <c r="AK87" i="5"/>
  <c r="Y87" i="5"/>
  <c r="S87" i="5"/>
  <c r="M87" i="5"/>
  <c r="BU86" i="5"/>
  <c r="BO86" i="5"/>
  <c r="BI86" i="5"/>
  <c r="BC86" i="5"/>
  <c r="AW86" i="5"/>
  <c r="AQ86" i="5"/>
  <c r="AK86" i="5"/>
  <c r="Y86" i="5"/>
  <c r="S86" i="5"/>
  <c r="M86" i="5"/>
  <c r="BU85" i="5"/>
  <c r="BO85" i="5"/>
  <c r="BI85" i="5"/>
  <c r="BC85" i="5"/>
  <c r="AW85" i="5"/>
  <c r="AQ85" i="5"/>
  <c r="AK85" i="5"/>
  <c r="Y85" i="5"/>
  <c r="S85" i="5"/>
  <c r="M85" i="5"/>
  <c r="BU84" i="5"/>
  <c r="BO84" i="5"/>
  <c r="BI84" i="5"/>
  <c r="BC84" i="5"/>
  <c r="AW84" i="5"/>
  <c r="AQ84" i="5"/>
  <c r="AK84" i="5"/>
  <c r="Y84" i="5"/>
  <c r="S84" i="5"/>
  <c r="M84" i="5"/>
  <c r="BU83" i="5"/>
  <c r="BO83" i="5"/>
  <c r="BI83" i="5"/>
  <c r="BC83" i="5"/>
  <c r="AW83" i="5"/>
  <c r="AQ83" i="5"/>
  <c r="AK83" i="5"/>
  <c r="Y83" i="5"/>
  <c r="S83" i="5"/>
  <c r="M83" i="5"/>
  <c r="I80" i="5"/>
  <c r="H80" i="5"/>
  <c r="BT79" i="5"/>
  <c r="BW79" i="5" s="1"/>
  <c r="BS79" i="5"/>
  <c r="BN79" i="5"/>
  <c r="BQ79" i="5" s="1"/>
  <c r="BM79" i="5"/>
  <c r="BP79" i="5" s="1"/>
  <c r="BH79" i="5"/>
  <c r="BK79" i="5" s="1"/>
  <c r="BG79" i="5"/>
  <c r="BB79" i="5"/>
  <c r="BE79" i="5" s="1"/>
  <c r="BA79" i="5"/>
  <c r="BD79" i="5" s="1"/>
  <c r="AV79" i="5"/>
  <c r="AY79" i="5" s="1"/>
  <c r="AU79" i="5"/>
  <c r="AP79" i="5"/>
  <c r="AS79" i="5" s="1"/>
  <c r="AO79" i="5"/>
  <c r="AR79" i="5" s="1"/>
  <c r="AJ79" i="5"/>
  <c r="AM79" i="5" s="1"/>
  <c r="AI79" i="5"/>
  <c r="AD79" i="5"/>
  <c r="AG79" i="5" s="1"/>
  <c r="AC79" i="5"/>
  <c r="AF79" i="5" s="1"/>
  <c r="X79" i="5"/>
  <c r="AA79" i="5" s="1"/>
  <c r="W79" i="5"/>
  <c r="R79" i="5"/>
  <c r="U79" i="5" s="1"/>
  <c r="Q79" i="5"/>
  <c r="T79" i="5" s="1"/>
  <c r="L79" i="5"/>
  <c r="O79" i="5" s="1"/>
  <c r="K79" i="5"/>
  <c r="J79" i="5"/>
  <c r="BT78" i="5"/>
  <c r="BW78" i="5" s="1"/>
  <c r="BS78" i="5"/>
  <c r="BN78" i="5"/>
  <c r="BQ78" i="5" s="1"/>
  <c r="BM78" i="5"/>
  <c r="BH78" i="5"/>
  <c r="BK78" i="5" s="1"/>
  <c r="BG78" i="5"/>
  <c r="BB78" i="5"/>
  <c r="BE78" i="5" s="1"/>
  <c r="BA78" i="5"/>
  <c r="AV78" i="5"/>
  <c r="AY78" i="5" s="1"/>
  <c r="AU78" i="5"/>
  <c r="AP78" i="5"/>
  <c r="AS78" i="5" s="1"/>
  <c r="AO78" i="5"/>
  <c r="AR78" i="5" s="1"/>
  <c r="AJ78" i="5"/>
  <c r="AM78" i="5" s="1"/>
  <c r="AI78" i="5"/>
  <c r="AD78" i="5"/>
  <c r="AG78" i="5" s="1"/>
  <c r="AC78" i="5"/>
  <c r="X78" i="5"/>
  <c r="AA78" i="5" s="1"/>
  <c r="W78" i="5"/>
  <c r="U78" i="5"/>
  <c r="R78" i="5"/>
  <c r="Q78" i="5"/>
  <c r="L78" i="5"/>
  <c r="O78" i="5" s="1"/>
  <c r="K78" i="5"/>
  <c r="J78" i="5"/>
  <c r="BT77" i="5"/>
  <c r="BW77" i="5" s="1"/>
  <c r="BS77" i="5"/>
  <c r="BV77" i="5" s="1"/>
  <c r="BN77" i="5"/>
  <c r="BQ77" i="5" s="1"/>
  <c r="BM77" i="5"/>
  <c r="BH77" i="5"/>
  <c r="BK77" i="5" s="1"/>
  <c r="BG77" i="5"/>
  <c r="BJ77" i="5" s="1"/>
  <c r="BB77" i="5"/>
  <c r="BE77" i="5" s="1"/>
  <c r="BA77" i="5"/>
  <c r="AV77" i="5"/>
  <c r="AY77" i="5" s="1"/>
  <c r="AU77" i="5"/>
  <c r="AX77" i="5" s="1"/>
  <c r="AP77" i="5"/>
  <c r="AS77" i="5" s="1"/>
  <c r="AO77" i="5"/>
  <c r="AR77" i="5" s="1"/>
  <c r="AJ77" i="5"/>
  <c r="AM77" i="5" s="1"/>
  <c r="AI77" i="5"/>
  <c r="AL77" i="5" s="1"/>
  <c r="AD77" i="5"/>
  <c r="AG77" i="5" s="1"/>
  <c r="AC77" i="5"/>
  <c r="X77" i="5"/>
  <c r="AA77" i="5" s="1"/>
  <c r="W77" i="5"/>
  <c r="Z77" i="5" s="1"/>
  <c r="R77" i="5"/>
  <c r="U77" i="5" s="1"/>
  <c r="Q77" i="5"/>
  <c r="L77" i="5"/>
  <c r="O77" i="5" s="1"/>
  <c r="K77" i="5"/>
  <c r="N77" i="5" s="1"/>
  <c r="J77" i="5"/>
  <c r="BT76" i="5"/>
  <c r="BW76" i="5" s="1"/>
  <c r="BS76" i="5"/>
  <c r="BV76" i="5" s="1"/>
  <c r="BN76" i="5"/>
  <c r="BQ76" i="5" s="1"/>
  <c r="BM76" i="5"/>
  <c r="BH76" i="5"/>
  <c r="BK76" i="5" s="1"/>
  <c r="BG76" i="5"/>
  <c r="BJ76" i="5" s="1"/>
  <c r="BB76" i="5"/>
  <c r="BE76" i="5" s="1"/>
  <c r="BA76" i="5"/>
  <c r="AV76" i="5"/>
  <c r="AY76" i="5" s="1"/>
  <c r="AU76" i="5"/>
  <c r="AX76" i="5" s="1"/>
  <c r="AP76" i="5"/>
  <c r="AS76" i="5" s="1"/>
  <c r="AO76" i="5"/>
  <c r="AJ76" i="5"/>
  <c r="AM76" i="5" s="1"/>
  <c r="AI76" i="5"/>
  <c r="AL76" i="5" s="1"/>
  <c r="AD76" i="5"/>
  <c r="AG76" i="5" s="1"/>
  <c r="AC76" i="5"/>
  <c r="X76" i="5"/>
  <c r="AA76" i="5" s="1"/>
  <c r="W76" i="5"/>
  <c r="R76" i="5"/>
  <c r="U76" i="5" s="1"/>
  <c r="Q76" i="5"/>
  <c r="L76" i="5"/>
  <c r="O76" i="5" s="1"/>
  <c r="K76" i="5"/>
  <c r="M76" i="5" s="1"/>
  <c r="J76" i="5"/>
  <c r="BT75" i="5"/>
  <c r="BW75" i="5" s="1"/>
  <c r="BS75" i="5"/>
  <c r="BN75" i="5"/>
  <c r="BQ75" i="5" s="1"/>
  <c r="BM75" i="5"/>
  <c r="BH75" i="5"/>
  <c r="BK75" i="5" s="1"/>
  <c r="BG75" i="5"/>
  <c r="BB75" i="5"/>
  <c r="BE75" i="5" s="1"/>
  <c r="BA75" i="5"/>
  <c r="AV75" i="5"/>
  <c r="AY75" i="5" s="1"/>
  <c r="AU75" i="5"/>
  <c r="AP75" i="5"/>
  <c r="AS75" i="5" s="1"/>
  <c r="AO75" i="5"/>
  <c r="AJ75" i="5"/>
  <c r="AM75" i="5" s="1"/>
  <c r="AI75" i="5"/>
  <c r="AD75" i="5"/>
  <c r="AG75" i="5" s="1"/>
  <c r="AC75" i="5"/>
  <c r="X75" i="5"/>
  <c r="AA75" i="5" s="1"/>
  <c r="W75" i="5"/>
  <c r="R75" i="5"/>
  <c r="U75" i="5" s="1"/>
  <c r="Q75" i="5"/>
  <c r="L75" i="5"/>
  <c r="O75" i="5" s="1"/>
  <c r="K75" i="5"/>
  <c r="N75" i="5" s="1"/>
  <c r="J75" i="5"/>
  <c r="BT74" i="5"/>
  <c r="BW74" i="5" s="1"/>
  <c r="BS74" i="5"/>
  <c r="BN74" i="5"/>
  <c r="BQ74" i="5" s="1"/>
  <c r="BM74" i="5"/>
  <c r="BP74" i="5" s="1"/>
  <c r="BH74" i="5"/>
  <c r="BK74" i="5" s="1"/>
  <c r="BG74" i="5"/>
  <c r="BB74" i="5"/>
  <c r="BE74" i="5" s="1"/>
  <c r="BA74" i="5"/>
  <c r="AV74" i="5"/>
  <c r="AY74" i="5" s="1"/>
  <c r="AU74" i="5"/>
  <c r="AP74" i="5"/>
  <c r="AS74" i="5" s="1"/>
  <c r="AO74" i="5"/>
  <c r="AR74" i="5" s="1"/>
  <c r="AJ74" i="5"/>
  <c r="AM74" i="5" s="1"/>
  <c r="AI74" i="5"/>
  <c r="AD74" i="5"/>
  <c r="AG74" i="5" s="1"/>
  <c r="AC74" i="5"/>
  <c r="AF74" i="5" s="1"/>
  <c r="X74" i="5"/>
  <c r="AA74" i="5" s="1"/>
  <c r="W74" i="5"/>
  <c r="Z74" i="5" s="1"/>
  <c r="R74" i="5"/>
  <c r="U74" i="5" s="1"/>
  <c r="Q74" i="5"/>
  <c r="T74" i="5" s="1"/>
  <c r="L74" i="5"/>
  <c r="O74" i="5" s="1"/>
  <c r="K74" i="5"/>
  <c r="N74" i="5" s="1"/>
  <c r="J74" i="5"/>
  <c r="BT73" i="5"/>
  <c r="BW73" i="5" s="1"/>
  <c r="BS73" i="5"/>
  <c r="BV73" i="5" s="1"/>
  <c r="BN73" i="5"/>
  <c r="BQ73" i="5" s="1"/>
  <c r="BM73" i="5"/>
  <c r="BP73" i="5" s="1"/>
  <c r="BH73" i="5"/>
  <c r="BK73" i="5" s="1"/>
  <c r="BG73" i="5"/>
  <c r="BJ73" i="5" s="1"/>
  <c r="BB73" i="5"/>
  <c r="BE73" i="5" s="1"/>
  <c r="BA73" i="5"/>
  <c r="BD73" i="5" s="1"/>
  <c r="AV73" i="5"/>
  <c r="AY73" i="5" s="1"/>
  <c r="AU73" i="5"/>
  <c r="AX73" i="5" s="1"/>
  <c r="AP73" i="5"/>
  <c r="AS73" i="5" s="1"/>
  <c r="AO73" i="5"/>
  <c r="AR73" i="5" s="1"/>
  <c r="AJ73" i="5"/>
  <c r="AM73" i="5" s="1"/>
  <c r="AI73" i="5"/>
  <c r="AL73" i="5" s="1"/>
  <c r="AD73" i="5"/>
  <c r="AG73" i="5" s="1"/>
  <c r="AC73" i="5"/>
  <c r="AF73" i="5" s="1"/>
  <c r="X73" i="5"/>
  <c r="AA73" i="5" s="1"/>
  <c r="W73" i="5"/>
  <c r="Z73" i="5" s="1"/>
  <c r="R73" i="5"/>
  <c r="U73" i="5" s="1"/>
  <c r="Q73" i="5"/>
  <c r="T73" i="5" s="1"/>
  <c r="L73" i="5"/>
  <c r="O73" i="5" s="1"/>
  <c r="K73" i="5"/>
  <c r="N73" i="5" s="1"/>
  <c r="J73" i="5"/>
  <c r="BT72" i="5"/>
  <c r="BW72" i="5" s="1"/>
  <c r="BS72" i="5"/>
  <c r="BV72" i="5" s="1"/>
  <c r="BN72" i="5"/>
  <c r="BQ72" i="5" s="1"/>
  <c r="BM72" i="5"/>
  <c r="BP72" i="5" s="1"/>
  <c r="BH72" i="5"/>
  <c r="BK72" i="5" s="1"/>
  <c r="BG72" i="5"/>
  <c r="BJ72" i="5" s="1"/>
  <c r="BB72" i="5"/>
  <c r="BE72" i="5" s="1"/>
  <c r="BA72" i="5"/>
  <c r="BD72" i="5" s="1"/>
  <c r="AV72" i="5"/>
  <c r="AY72" i="5" s="1"/>
  <c r="AU72" i="5"/>
  <c r="AX72" i="5" s="1"/>
  <c r="AP72" i="5"/>
  <c r="AS72" i="5" s="1"/>
  <c r="AO72" i="5"/>
  <c r="AR72" i="5" s="1"/>
  <c r="AJ72" i="5"/>
  <c r="AM72" i="5" s="1"/>
  <c r="AI72" i="5"/>
  <c r="AL72" i="5" s="1"/>
  <c r="AD72" i="5"/>
  <c r="AG72" i="5" s="1"/>
  <c r="AC72" i="5"/>
  <c r="AF72" i="5" s="1"/>
  <c r="X72" i="5"/>
  <c r="AA72" i="5" s="1"/>
  <c r="W72" i="5"/>
  <c r="Z72" i="5" s="1"/>
  <c r="R72" i="5"/>
  <c r="U72" i="5" s="1"/>
  <c r="Q72" i="5"/>
  <c r="T72" i="5" s="1"/>
  <c r="L72" i="5"/>
  <c r="O72" i="5" s="1"/>
  <c r="K72" i="5"/>
  <c r="N72" i="5" s="1"/>
  <c r="J72" i="5"/>
  <c r="BT71" i="5"/>
  <c r="BW71" i="5" s="1"/>
  <c r="BS71" i="5"/>
  <c r="BV71" i="5" s="1"/>
  <c r="BN71" i="5"/>
  <c r="BQ71" i="5" s="1"/>
  <c r="BM71" i="5"/>
  <c r="BP71" i="5" s="1"/>
  <c r="BH71" i="5"/>
  <c r="BK71" i="5" s="1"/>
  <c r="BG71" i="5"/>
  <c r="BJ71" i="5" s="1"/>
  <c r="BB71" i="5"/>
  <c r="BE71" i="5" s="1"/>
  <c r="BA71" i="5"/>
  <c r="BD71" i="5" s="1"/>
  <c r="AV71" i="5"/>
  <c r="AY71" i="5" s="1"/>
  <c r="AU71" i="5"/>
  <c r="AX71" i="5" s="1"/>
  <c r="AP71" i="5"/>
  <c r="AS71" i="5" s="1"/>
  <c r="AO71" i="5"/>
  <c r="AR71" i="5" s="1"/>
  <c r="AJ71" i="5"/>
  <c r="AM71" i="5" s="1"/>
  <c r="AI71" i="5"/>
  <c r="AL71" i="5" s="1"/>
  <c r="AD71" i="5"/>
  <c r="AG71" i="5" s="1"/>
  <c r="AC71" i="5"/>
  <c r="AF71" i="5" s="1"/>
  <c r="X71" i="5"/>
  <c r="AA71" i="5" s="1"/>
  <c r="W71" i="5"/>
  <c r="Z71" i="5" s="1"/>
  <c r="R71" i="5"/>
  <c r="U71" i="5" s="1"/>
  <c r="Q71" i="5"/>
  <c r="T71" i="5" s="1"/>
  <c r="L71" i="5"/>
  <c r="O71" i="5" s="1"/>
  <c r="K71" i="5"/>
  <c r="N71" i="5" s="1"/>
  <c r="J71" i="5"/>
  <c r="BT70" i="5"/>
  <c r="BW70" i="5" s="1"/>
  <c r="BS70" i="5"/>
  <c r="BV70" i="5" s="1"/>
  <c r="BN70" i="5"/>
  <c r="BM70" i="5"/>
  <c r="BH70" i="5"/>
  <c r="BK70" i="5" s="1"/>
  <c r="BG70" i="5"/>
  <c r="BB70" i="5"/>
  <c r="BA70" i="5"/>
  <c r="AV70" i="5"/>
  <c r="AU70" i="5"/>
  <c r="AP70" i="5"/>
  <c r="AO70" i="5"/>
  <c r="AR70" i="5" s="1"/>
  <c r="AJ70" i="5"/>
  <c r="AM70" i="5" s="1"/>
  <c r="AI70" i="5"/>
  <c r="AD70" i="5"/>
  <c r="AC70" i="5"/>
  <c r="X70" i="5"/>
  <c r="AA70" i="5" s="1"/>
  <c r="W70" i="5"/>
  <c r="R70" i="5"/>
  <c r="Q70" i="5"/>
  <c r="L70" i="5"/>
  <c r="O70" i="5" s="1"/>
  <c r="K70" i="5"/>
  <c r="J70" i="5"/>
  <c r="BT68" i="5"/>
  <c r="BS68" i="5"/>
  <c r="BN68" i="5"/>
  <c r="BM68" i="5"/>
  <c r="BH68" i="5"/>
  <c r="BG68" i="5"/>
  <c r="BB68" i="5"/>
  <c r="BA68" i="5"/>
  <c r="AV68" i="5"/>
  <c r="AU68" i="5"/>
  <c r="AP68" i="5"/>
  <c r="AO68" i="5"/>
  <c r="AJ68" i="5"/>
  <c r="AI68" i="5"/>
  <c r="AD68" i="5"/>
  <c r="AC68" i="5"/>
  <c r="X68" i="5"/>
  <c r="W68" i="5"/>
  <c r="R68" i="5"/>
  <c r="Q68" i="5"/>
  <c r="L68" i="5"/>
  <c r="K68" i="5"/>
  <c r="BW67" i="5"/>
  <c r="BV67" i="5"/>
  <c r="BU67" i="5"/>
  <c r="BO67" i="5"/>
  <c r="BI67" i="5"/>
  <c r="BC67" i="5"/>
  <c r="AW67" i="5"/>
  <c r="AQ67" i="5"/>
  <c r="AM67" i="5"/>
  <c r="AK67" i="5"/>
  <c r="Y67" i="5"/>
  <c r="S67" i="5"/>
  <c r="M67" i="5"/>
  <c r="BU66" i="5"/>
  <c r="BO66" i="5"/>
  <c r="BI66" i="5"/>
  <c r="BC66" i="5"/>
  <c r="AW66" i="5"/>
  <c r="AQ66" i="5"/>
  <c r="AK66" i="5"/>
  <c r="AF66" i="5"/>
  <c r="Y66" i="5"/>
  <c r="S66" i="5"/>
  <c r="M66" i="5"/>
  <c r="BV65" i="5"/>
  <c r="BU65" i="5"/>
  <c r="BP65" i="5"/>
  <c r="BO65" i="5"/>
  <c r="BJ65" i="5"/>
  <c r="BI65" i="5"/>
  <c r="BE65" i="5"/>
  <c r="BC65" i="5"/>
  <c r="AX65" i="5"/>
  <c r="AW65" i="5"/>
  <c r="AR65" i="5"/>
  <c r="AQ65" i="5"/>
  <c r="AL65" i="5"/>
  <c r="AK65" i="5"/>
  <c r="AA65" i="5"/>
  <c r="Z65" i="5"/>
  <c r="Y65" i="5"/>
  <c r="T65" i="5"/>
  <c r="S65" i="5"/>
  <c r="N65" i="5"/>
  <c r="M65" i="5"/>
  <c r="BU64" i="5"/>
  <c r="BO64" i="5"/>
  <c r="BK64" i="5"/>
  <c r="BI64" i="5"/>
  <c r="BC64" i="5"/>
  <c r="AW64" i="5"/>
  <c r="AQ64" i="5"/>
  <c r="AK64" i="5"/>
  <c r="Y64" i="5"/>
  <c r="U64" i="5"/>
  <c r="S64" i="5"/>
  <c r="M64" i="5"/>
  <c r="BU63" i="5"/>
  <c r="BO63" i="5"/>
  <c r="BI63" i="5"/>
  <c r="BC63" i="5"/>
  <c r="AW63" i="5"/>
  <c r="AQ63" i="5"/>
  <c r="AM63" i="5"/>
  <c r="AK63" i="5"/>
  <c r="Y63" i="5"/>
  <c r="S63" i="5"/>
  <c r="M63" i="5"/>
  <c r="BW62" i="5"/>
  <c r="BU62" i="5"/>
  <c r="BQ62" i="5"/>
  <c r="BO62" i="5"/>
  <c r="BK62" i="5"/>
  <c r="BI62" i="5"/>
  <c r="BE62" i="5"/>
  <c r="BC62" i="5"/>
  <c r="AY62" i="5"/>
  <c r="AW62" i="5"/>
  <c r="AS62" i="5"/>
  <c r="AQ62" i="5"/>
  <c r="AM62" i="5"/>
  <c r="AK62" i="5"/>
  <c r="AG62" i="5"/>
  <c r="AF62" i="5"/>
  <c r="AA62" i="5"/>
  <c r="Y62" i="5"/>
  <c r="U62" i="5"/>
  <c r="S62" i="5"/>
  <c r="O62" i="5"/>
  <c r="M62" i="5"/>
  <c r="BU61" i="5"/>
  <c r="BO61" i="5"/>
  <c r="BI61" i="5"/>
  <c r="BE61" i="5"/>
  <c r="BC61" i="5"/>
  <c r="AW61" i="5"/>
  <c r="AQ61" i="5"/>
  <c r="AK61" i="5"/>
  <c r="Y61" i="5"/>
  <c r="U61" i="5"/>
  <c r="S61" i="5"/>
  <c r="M61" i="5"/>
  <c r="BU60" i="5"/>
  <c r="BO60" i="5"/>
  <c r="BI60" i="5"/>
  <c r="BC60" i="5"/>
  <c r="AW60" i="5"/>
  <c r="AR60" i="5"/>
  <c r="AQ60" i="5"/>
  <c r="AK60" i="5"/>
  <c r="Y60" i="5"/>
  <c r="S60" i="5"/>
  <c r="M60" i="5"/>
  <c r="BV59" i="5"/>
  <c r="BU59" i="5"/>
  <c r="BO59" i="5"/>
  <c r="BI59" i="5"/>
  <c r="BC59" i="5"/>
  <c r="AX59" i="5"/>
  <c r="AW59" i="5"/>
  <c r="AQ59" i="5"/>
  <c r="AK59" i="5"/>
  <c r="Z59" i="5"/>
  <c r="Y59" i="5"/>
  <c r="T59" i="5"/>
  <c r="S59" i="5"/>
  <c r="N59" i="5"/>
  <c r="M59" i="5"/>
  <c r="BW58" i="5"/>
  <c r="BU58" i="5"/>
  <c r="BQ58" i="5"/>
  <c r="BP58" i="5"/>
  <c r="BO58" i="5"/>
  <c r="BK58" i="5"/>
  <c r="BI58" i="5"/>
  <c r="BE58" i="5"/>
  <c r="BD58" i="5"/>
  <c r="BC58" i="5"/>
  <c r="AY58" i="5"/>
  <c r="AW58" i="5"/>
  <c r="AS58" i="5"/>
  <c r="AQ58" i="5"/>
  <c r="AM58" i="5"/>
  <c r="AL58" i="5"/>
  <c r="AK58" i="5"/>
  <c r="AG58" i="5"/>
  <c r="AA58" i="5"/>
  <c r="Z58" i="5"/>
  <c r="Y58" i="5"/>
  <c r="U58" i="5"/>
  <c r="S58" i="5"/>
  <c r="O58" i="5"/>
  <c r="N58" i="5"/>
  <c r="M58" i="5"/>
  <c r="I40" i="5"/>
  <c r="BQ40" i="5" s="1"/>
  <c r="H40" i="5"/>
  <c r="AL40" i="5" s="1"/>
  <c r="I39" i="5"/>
  <c r="BQ39" i="5" s="1"/>
  <c r="H39" i="5"/>
  <c r="AF39" i="5" s="1"/>
  <c r="I38" i="5"/>
  <c r="BQ38" i="5" s="1"/>
  <c r="H38" i="5"/>
  <c r="BJ38" i="5" s="1"/>
  <c r="I37" i="5"/>
  <c r="BE37" i="5" s="1"/>
  <c r="H37" i="5"/>
  <c r="BV37" i="5" s="1"/>
  <c r="I36" i="5"/>
  <c r="BE36" i="5" s="1"/>
  <c r="H36" i="5"/>
  <c r="BD36" i="5" s="1"/>
  <c r="I35" i="5"/>
  <c r="AM35" i="5" s="1"/>
  <c r="H35" i="5"/>
  <c r="BJ35" i="5" s="1"/>
  <c r="I34" i="5"/>
  <c r="BE34" i="5" s="1"/>
  <c r="H34" i="5"/>
  <c r="BJ34" i="5" s="1"/>
  <c r="I33" i="5"/>
  <c r="AS33" i="5" s="1"/>
  <c r="H33" i="5"/>
  <c r="BJ33" i="5" s="1"/>
  <c r="I32" i="5"/>
  <c r="AS32" i="5" s="1"/>
  <c r="H32" i="5"/>
  <c r="BV32" i="5" s="1"/>
  <c r="I31" i="5"/>
  <c r="BK31" i="5" s="1"/>
  <c r="H31" i="5"/>
  <c r="I53" i="5"/>
  <c r="H53" i="5"/>
  <c r="J52" i="5"/>
  <c r="J51" i="5"/>
  <c r="J50" i="5"/>
  <c r="J49" i="5"/>
  <c r="J48" i="5"/>
  <c r="J47" i="5"/>
  <c r="J46" i="5"/>
  <c r="J45" i="5"/>
  <c r="J44" i="5"/>
  <c r="J43" i="5"/>
  <c r="BT52" i="5"/>
  <c r="BW52" i="5" s="1"/>
  <c r="BS52" i="5"/>
  <c r="BV52" i="5" s="1"/>
  <c r="BN52" i="5"/>
  <c r="BQ52" i="5" s="1"/>
  <c r="BM52" i="5"/>
  <c r="BP52" i="5" s="1"/>
  <c r="BH52" i="5"/>
  <c r="BK52" i="5" s="1"/>
  <c r="BG52" i="5"/>
  <c r="BJ52" i="5" s="1"/>
  <c r="BB52" i="5"/>
  <c r="BE52" i="5" s="1"/>
  <c r="BA52" i="5"/>
  <c r="BD52" i="5" s="1"/>
  <c r="AV52" i="5"/>
  <c r="AY52" i="5" s="1"/>
  <c r="AU52" i="5"/>
  <c r="AX52" i="5" s="1"/>
  <c r="AP52" i="5"/>
  <c r="AS52" i="5" s="1"/>
  <c r="AO52" i="5"/>
  <c r="AR52" i="5" s="1"/>
  <c r="AJ52" i="5"/>
  <c r="AM52" i="5" s="1"/>
  <c r="AI52" i="5"/>
  <c r="AL52" i="5" s="1"/>
  <c r="AD52" i="5"/>
  <c r="AG52" i="5" s="1"/>
  <c r="AC52" i="5"/>
  <c r="AF52" i="5" s="1"/>
  <c r="X52" i="5"/>
  <c r="AA52" i="5" s="1"/>
  <c r="W52" i="5"/>
  <c r="Z52" i="5" s="1"/>
  <c r="R52" i="5"/>
  <c r="U52" i="5" s="1"/>
  <c r="Q52" i="5"/>
  <c r="T52" i="5" s="1"/>
  <c r="L52" i="5"/>
  <c r="O52" i="5" s="1"/>
  <c r="K52" i="5"/>
  <c r="N52" i="5" s="1"/>
  <c r="BT51" i="5"/>
  <c r="BW51" i="5" s="1"/>
  <c r="BS51" i="5"/>
  <c r="BV51" i="5" s="1"/>
  <c r="BN51" i="5"/>
  <c r="BQ51" i="5" s="1"/>
  <c r="BM51" i="5"/>
  <c r="BP51" i="5" s="1"/>
  <c r="BH51" i="5"/>
  <c r="BK51" i="5" s="1"/>
  <c r="BG51" i="5"/>
  <c r="BJ51" i="5" s="1"/>
  <c r="BB51" i="5"/>
  <c r="BE51" i="5" s="1"/>
  <c r="BA51" i="5"/>
  <c r="BD51" i="5" s="1"/>
  <c r="AV51" i="5"/>
  <c r="AY51" i="5" s="1"/>
  <c r="AU51" i="5"/>
  <c r="AX51" i="5" s="1"/>
  <c r="AP51" i="5"/>
  <c r="AS51" i="5" s="1"/>
  <c r="AO51" i="5"/>
  <c r="AR51" i="5" s="1"/>
  <c r="AJ51" i="5"/>
  <c r="AM51" i="5" s="1"/>
  <c r="AI51" i="5"/>
  <c r="AL51" i="5" s="1"/>
  <c r="AD51" i="5"/>
  <c r="AG51" i="5" s="1"/>
  <c r="AC51" i="5"/>
  <c r="AF51" i="5" s="1"/>
  <c r="X51" i="5"/>
  <c r="AA51" i="5" s="1"/>
  <c r="W51" i="5"/>
  <c r="Z51" i="5" s="1"/>
  <c r="R51" i="5"/>
  <c r="U51" i="5" s="1"/>
  <c r="Q51" i="5"/>
  <c r="T51" i="5" s="1"/>
  <c r="L51" i="5"/>
  <c r="O51" i="5" s="1"/>
  <c r="K51" i="5"/>
  <c r="N51" i="5" s="1"/>
  <c r="BT50" i="5"/>
  <c r="BW50" i="5" s="1"/>
  <c r="BS50" i="5"/>
  <c r="BV50" i="5" s="1"/>
  <c r="BN50" i="5"/>
  <c r="BQ50" i="5" s="1"/>
  <c r="BM50" i="5"/>
  <c r="BP50" i="5" s="1"/>
  <c r="BH50" i="5"/>
  <c r="BK50" i="5" s="1"/>
  <c r="BG50" i="5"/>
  <c r="BJ50" i="5" s="1"/>
  <c r="BB50" i="5"/>
  <c r="BE50" i="5" s="1"/>
  <c r="BA50" i="5"/>
  <c r="BD50" i="5" s="1"/>
  <c r="AV50" i="5"/>
  <c r="AY50" i="5" s="1"/>
  <c r="AU50" i="5"/>
  <c r="AX50" i="5" s="1"/>
  <c r="AP50" i="5"/>
  <c r="AS50" i="5" s="1"/>
  <c r="AO50" i="5"/>
  <c r="AR50" i="5" s="1"/>
  <c r="AJ50" i="5"/>
  <c r="AM50" i="5" s="1"/>
  <c r="AI50" i="5"/>
  <c r="AL50" i="5" s="1"/>
  <c r="AD50" i="5"/>
  <c r="AG50" i="5" s="1"/>
  <c r="AC50" i="5"/>
  <c r="AF50" i="5" s="1"/>
  <c r="X50" i="5"/>
  <c r="AA50" i="5" s="1"/>
  <c r="W50" i="5"/>
  <c r="Z50" i="5" s="1"/>
  <c r="R50" i="5"/>
  <c r="U50" i="5" s="1"/>
  <c r="Q50" i="5"/>
  <c r="T50" i="5" s="1"/>
  <c r="L50" i="5"/>
  <c r="O50" i="5" s="1"/>
  <c r="K50" i="5"/>
  <c r="N50" i="5" s="1"/>
  <c r="BT49" i="5"/>
  <c r="BW49" i="5" s="1"/>
  <c r="BS49" i="5"/>
  <c r="BV49" i="5" s="1"/>
  <c r="BN49" i="5"/>
  <c r="BQ49" i="5" s="1"/>
  <c r="BM49" i="5"/>
  <c r="BP49" i="5" s="1"/>
  <c r="BH49" i="5"/>
  <c r="BK49" i="5" s="1"/>
  <c r="BG49" i="5"/>
  <c r="BJ49" i="5" s="1"/>
  <c r="BB49" i="5"/>
  <c r="BE49" i="5" s="1"/>
  <c r="BA49" i="5"/>
  <c r="BD49" i="5" s="1"/>
  <c r="AV49" i="5"/>
  <c r="AY49" i="5" s="1"/>
  <c r="AU49" i="5"/>
  <c r="AX49" i="5" s="1"/>
  <c r="AP49" i="5"/>
  <c r="AS49" i="5" s="1"/>
  <c r="AO49" i="5"/>
  <c r="AR49" i="5" s="1"/>
  <c r="AJ49" i="5"/>
  <c r="AM49" i="5" s="1"/>
  <c r="AI49" i="5"/>
  <c r="AL49" i="5" s="1"/>
  <c r="AD49" i="5"/>
  <c r="AG49" i="5" s="1"/>
  <c r="AC49" i="5"/>
  <c r="AF49" i="5" s="1"/>
  <c r="X49" i="5"/>
  <c r="AA49" i="5" s="1"/>
  <c r="W49" i="5"/>
  <c r="Z49" i="5" s="1"/>
  <c r="R49" i="5"/>
  <c r="U49" i="5" s="1"/>
  <c r="Q49" i="5"/>
  <c r="T49" i="5" s="1"/>
  <c r="L49" i="5"/>
  <c r="O49" i="5" s="1"/>
  <c r="K49" i="5"/>
  <c r="N49" i="5" s="1"/>
  <c r="BT48" i="5"/>
  <c r="BW48" i="5" s="1"/>
  <c r="BS48" i="5"/>
  <c r="BV48" i="5" s="1"/>
  <c r="BN48" i="5"/>
  <c r="BQ48" i="5" s="1"/>
  <c r="BM48" i="5"/>
  <c r="BP48" i="5" s="1"/>
  <c r="BH48" i="5"/>
  <c r="BK48" i="5" s="1"/>
  <c r="BG48" i="5"/>
  <c r="BJ48" i="5" s="1"/>
  <c r="BB48" i="5"/>
  <c r="BE48" i="5" s="1"/>
  <c r="BA48" i="5"/>
  <c r="BD48" i="5" s="1"/>
  <c r="AV48" i="5"/>
  <c r="AY48" i="5" s="1"/>
  <c r="AU48" i="5"/>
  <c r="AX48" i="5" s="1"/>
  <c r="AP48" i="5"/>
  <c r="AS48" i="5" s="1"/>
  <c r="AO48" i="5"/>
  <c r="AR48" i="5" s="1"/>
  <c r="AJ48" i="5"/>
  <c r="AM48" i="5" s="1"/>
  <c r="AI48" i="5"/>
  <c r="AL48" i="5" s="1"/>
  <c r="AD48" i="5"/>
  <c r="AG48" i="5" s="1"/>
  <c r="AC48" i="5"/>
  <c r="AF48" i="5" s="1"/>
  <c r="X48" i="5"/>
  <c r="AA48" i="5" s="1"/>
  <c r="W48" i="5"/>
  <c r="Z48" i="5" s="1"/>
  <c r="R48" i="5"/>
  <c r="U48" i="5" s="1"/>
  <c r="Q48" i="5"/>
  <c r="T48" i="5" s="1"/>
  <c r="L48" i="5"/>
  <c r="O48" i="5" s="1"/>
  <c r="K48" i="5"/>
  <c r="N48" i="5" s="1"/>
  <c r="BT47" i="5"/>
  <c r="BW47" i="5" s="1"/>
  <c r="BS47" i="5"/>
  <c r="BV47" i="5" s="1"/>
  <c r="BN47" i="5"/>
  <c r="BQ47" i="5" s="1"/>
  <c r="BM47" i="5"/>
  <c r="BP47" i="5" s="1"/>
  <c r="BH47" i="5"/>
  <c r="BK47" i="5" s="1"/>
  <c r="BG47" i="5"/>
  <c r="BJ47" i="5" s="1"/>
  <c r="BB47" i="5"/>
  <c r="BE47" i="5" s="1"/>
  <c r="BA47" i="5"/>
  <c r="BD47" i="5" s="1"/>
  <c r="AV47" i="5"/>
  <c r="AY47" i="5" s="1"/>
  <c r="AU47" i="5"/>
  <c r="AX47" i="5" s="1"/>
  <c r="AP47" i="5"/>
  <c r="AS47" i="5" s="1"/>
  <c r="AO47" i="5"/>
  <c r="AR47" i="5" s="1"/>
  <c r="AJ47" i="5"/>
  <c r="AM47" i="5" s="1"/>
  <c r="AI47" i="5"/>
  <c r="AL47" i="5" s="1"/>
  <c r="AD47" i="5"/>
  <c r="AG47" i="5" s="1"/>
  <c r="AC47" i="5"/>
  <c r="X47" i="5"/>
  <c r="AA47" i="5" s="1"/>
  <c r="W47" i="5"/>
  <c r="Z47" i="5" s="1"/>
  <c r="R47" i="5"/>
  <c r="U47" i="5" s="1"/>
  <c r="Q47" i="5"/>
  <c r="T47" i="5" s="1"/>
  <c r="L47" i="5"/>
  <c r="O47" i="5" s="1"/>
  <c r="K47" i="5"/>
  <c r="N47" i="5" s="1"/>
  <c r="BT46" i="5"/>
  <c r="BW46" i="5" s="1"/>
  <c r="BS46" i="5"/>
  <c r="BV46" i="5" s="1"/>
  <c r="BN46" i="5"/>
  <c r="BQ46" i="5" s="1"/>
  <c r="BM46" i="5"/>
  <c r="BP46" i="5" s="1"/>
  <c r="BH46" i="5"/>
  <c r="BK46" i="5" s="1"/>
  <c r="BG46" i="5"/>
  <c r="BJ46" i="5" s="1"/>
  <c r="BB46" i="5"/>
  <c r="BE46" i="5" s="1"/>
  <c r="BA46" i="5"/>
  <c r="BD46" i="5" s="1"/>
  <c r="AV46" i="5"/>
  <c r="AY46" i="5" s="1"/>
  <c r="AU46" i="5"/>
  <c r="AX46" i="5" s="1"/>
  <c r="AP46" i="5"/>
  <c r="AS46" i="5" s="1"/>
  <c r="AO46" i="5"/>
  <c r="AR46" i="5" s="1"/>
  <c r="AJ46" i="5"/>
  <c r="AM46" i="5" s="1"/>
  <c r="AI46" i="5"/>
  <c r="AL46" i="5" s="1"/>
  <c r="AD46" i="5"/>
  <c r="AG46" i="5" s="1"/>
  <c r="AC46" i="5"/>
  <c r="AF46" i="5" s="1"/>
  <c r="X46" i="5"/>
  <c r="AA46" i="5" s="1"/>
  <c r="W46" i="5"/>
  <c r="Z46" i="5" s="1"/>
  <c r="R46" i="5"/>
  <c r="U46" i="5" s="1"/>
  <c r="Q46" i="5"/>
  <c r="T46" i="5" s="1"/>
  <c r="L46" i="5"/>
  <c r="O46" i="5" s="1"/>
  <c r="K46" i="5"/>
  <c r="N46" i="5" s="1"/>
  <c r="BT45" i="5"/>
  <c r="BW45" i="5" s="1"/>
  <c r="BS45" i="5"/>
  <c r="BV45" i="5" s="1"/>
  <c r="BN45" i="5"/>
  <c r="BQ45" i="5" s="1"/>
  <c r="BM45" i="5"/>
  <c r="BP45" i="5" s="1"/>
  <c r="BH45" i="5"/>
  <c r="BK45" i="5" s="1"/>
  <c r="BG45" i="5"/>
  <c r="BJ45" i="5" s="1"/>
  <c r="BB45" i="5"/>
  <c r="BE45" i="5" s="1"/>
  <c r="BA45" i="5"/>
  <c r="BD45" i="5" s="1"/>
  <c r="AV45" i="5"/>
  <c r="AY45" i="5" s="1"/>
  <c r="AU45" i="5"/>
  <c r="AX45" i="5" s="1"/>
  <c r="AP45" i="5"/>
  <c r="AS45" i="5" s="1"/>
  <c r="AO45" i="5"/>
  <c r="AR45" i="5" s="1"/>
  <c r="AJ45" i="5"/>
  <c r="AM45" i="5" s="1"/>
  <c r="AI45" i="5"/>
  <c r="AL45" i="5" s="1"/>
  <c r="AD45" i="5"/>
  <c r="AG45" i="5" s="1"/>
  <c r="AC45" i="5"/>
  <c r="AF45" i="5" s="1"/>
  <c r="X45" i="5"/>
  <c r="AA45" i="5" s="1"/>
  <c r="W45" i="5"/>
  <c r="Z45" i="5" s="1"/>
  <c r="R45" i="5"/>
  <c r="U45" i="5" s="1"/>
  <c r="Q45" i="5"/>
  <c r="T45" i="5" s="1"/>
  <c r="L45" i="5"/>
  <c r="O45" i="5" s="1"/>
  <c r="K45" i="5"/>
  <c r="N45" i="5" s="1"/>
  <c r="BT44" i="5"/>
  <c r="BW44" i="5" s="1"/>
  <c r="BS44" i="5"/>
  <c r="BV44" i="5" s="1"/>
  <c r="BN44" i="5"/>
  <c r="BQ44" i="5" s="1"/>
  <c r="BM44" i="5"/>
  <c r="BP44" i="5" s="1"/>
  <c r="BH44" i="5"/>
  <c r="BK44" i="5" s="1"/>
  <c r="BG44" i="5"/>
  <c r="BJ44" i="5" s="1"/>
  <c r="BB44" i="5"/>
  <c r="BE44" i="5" s="1"/>
  <c r="BA44" i="5"/>
  <c r="BD44" i="5" s="1"/>
  <c r="AV44" i="5"/>
  <c r="AY44" i="5" s="1"/>
  <c r="AU44" i="5"/>
  <c r="AX44" i="5" s="1"/>
  <c r="AP44" i="5"/>
  <c r="AS44" i="5" s="1"/>
  <c r="AO44" i="5"/>
  <c r="AR44" i="5" s="1"/>
  <c r="AJ44" i="5"/>
  <c r="AM44" i="5" s="1"/>
  <c r="AI44" i="5"/>
  <c r="AL44" i="5" s="1"/>
  <c r="AD44" i="5"/>
  <c r="AG44" i="5" s="1"/>
  <c r="AC44" i="5"/>
  <c r="AF44" i="5" s="1"/>
  <c r="X44" i="5"/>
  <c r="AA44" i="5" s="1"/>
  <c r="W44" i="5"/>
  <c r="Z44" i="5" s="1"/>
  <c r="R44" i="5"/>
  <c r="U44" i="5" s="1"/>
  <c r="Q44" i="5"/>
  <c r="T44" i="5" s="1"/>
  <c r="L44" i="5"/>
  <c r="O44" i="5" s="1"/>
  <c r="K44" i="5"/>
  <c r="N44" i="5" s="1"/>
  <c r="BT43" i="5"/>
  <c r="BW43" i="5" s="1"/>
  <c r="BS43" i="5"/>
  <c r="BN43" i="5"/>
  <c r="BQ43" i="5" s="1"/>
  <c r="BM43" i="5"/>
  <c r="BP43" i="5" s="1"/>
  <c r="BH43" i="5"/>
  <c r="BK43" i="5" s="1"/>
  <c r="BG43" i="5"/>
  <c r="BJ43" i="5" s="1"/>
  <c r="BB43" i="5"/>
  <c r="BE43" i="5" s="1"/>
  <c r="BA43" i="5"/>
  <c r="BD43" i="5" s="1"/>
  <c r="AV43" i="5"/>
  <c r="AU43" i="5"/>
  <c r="AX43" i="5" s="1"/>
  <c r="AP43" i="5"/>
  <c r="AS43" i="5" s="1"/>
  <c r="AO43" i="5"/>
  <c r="AJ43" i="5"/>
  <c r="AI43" i="5"/>
  <c r="AL43" i="5" s="1"/>
  <c r="AD43" i="5"/>
  <c r="AG43" i="5" s="1"/>
  <c r="AC43" i="5"/>
  <c r="AF43" i="5" s="1"/>
  <c r="X43" i="5"/>
  <c r="AA43" i="5" s="1"/>
  <c r="W43" i="5"/>
  <c r="Z43" i="5" s="1"/>
  <c r="R43" i="5"/>
  <c r="U43" i="5" s="1"/>
  <c r="Q43" i="5"/>
  <c r="L43" i="5"/>
  <c r="O43" i="5" s="1"/>
  <c r="K43" i="5"/>
  <c r="N43" i="5" s="1"/>
  <c r="BT41" i="5"/>
  <c r="BS41" i="5"/>
  <c r="BN41" i="5"/>
  <c r="BM41" i="5"/>
  <c r="BH41" i="5"/>
  <c r="BG41" i="5"/>
  <c r="BB41" i="5"/>
  <c r="BA41" i="5"/>
  <c r="AV41" i="5"/>
  <c r="AU41" i="5"/>
  <c r="AP41" i="5"/>
  <c r="AO41" i="5"/>
  <c r="AJ41" i="5"/>
  <c r="AI41" i="5"/>
  <c r="AD41" i="5"/>
  <c r="AC41" i="5"/>
  <c r="X41" i="5"/>
  <c r="W41" i="5"/>
  <c r="R41" i="5"/>
  <c r="Q41" i="5"/>
  <c r="L41" i="5"/>
  <c r="K41" i="5"/>
  <c r="BW40" i="5"/>
  <c r="BV40" i="5"/>
  <c r="BU40" i="5"/>
  <c r="BO40" i="5"/>
  <c r="BI40" i="5"/>
  <c r="BC40" i="5"/>
  <c r="AW40" i="5"/>
  <c r="AQ40" i="5"/>
  <c r="AK40" i="5"/>
  <c r="AE40" i="5"/>
  <c r="Y40" i="5"/>
  <c r="S40" i="5"/>
  <c r="M40" i="5"/>
  <c r="BW39" i="5"/>
  <c r="BU39" i="5"/>
  <c r="BO39" i="5"/>
  <c r="BI39" i="5"/>
  <c r="BC39" i="5"/>
  <c r="AW39" i="5"/>
  <c r="AQ39" i="5"/>
  <c r="AK39" i="5"/>
  <c r="AE39" i="5"/>
  <c r="Y39" i="5"/>
  <c r="S39" i="5"/>
  <c r="O39" i="5"/>
  <c r="M39" i="5"/>
  <c r="BV38" i="5"/>
  <c r="BU38" i="5"/>
  <c r="BO38" i="5"/>
  <c r="BI38" i="5"/>
  <c r="BD38" i="5"/>
  <c r="BC38" i="5"/>
  <c r="AX38" i="5"/>
  <c r="AW38" i="5"/>
  <c r="AQ38" i="5"/>
  <c r="AK38" i="5"/>
  <c r="AG38" i="5"/>
  <c r="AF38" i="5"/>
  <c r="AE38" i="5"/>
  <c r="Z38" i="5"/>
  <c r="Y38" i="5"/>
  <c r="T38" i="5"/>
  <c r="S38" i="5"/>
  <c r="M38" i="5"/>
  <c r="BW37" i="5"/>
  <c r="BU37" i="5"/>
  <c r="BQ37" i="5"/>
  <c r="BO37" i="5"/>
  <c r="BK37" i="5"/>
  <c r="BJ37" i="5"/>
  <c r="BI37" i="5"/>
  <c r="BC37" i="5"/>
  <c r="AW37" i="5"/>
  <c r="AS37" i="5"/>
  <c r="AQ37" i="5"/>
  <c r="AM37" i="5"/>
  <c r="AK37" i="5"/>
  <c r="AE37" i="5"/>
  <c r="AA37" i="5"/>
  <c r="Y37" i="5"/>
  <c r="U37" i="5"/>
  <c r="S37" i="5"/>
  <c r="M37" i="5"/>
  <c r="BU36" i="5"/>
  <c r="BO36" i="5"/>
  <c r="BI36" i="5"/>
  <c r="BC36" i="5"/>
  <c r="AW36" i="5"/>
  <c r="AQ36" i="5"/>
  <c r="AK36" i="5"/>
  <c r="AE36" i="5"/>
  <c r="Y36" i="5"/>
  <c r="S36" i="5"/>
  <c r="M36" i="5"/>
  <c r="BW35" i="5"/>
  <c r="BV35" i="5"/>
  <c r="BU35" i="5"/>
  <c r="BQ35" i="5"/>
  <c r="BO35" i="5"/>
  <c r="BI35" i="5"/>
  <c r="BE35" i="5"/>
  <c r="BC35" i="5"/>
  <c r="AY35" i="5"/>
  <c r="AW35" i="5"/>
  <c r="AS35" i="5"/>
  <c r="AQ35" i="5"/>
  <c r="AK35" i="5"/>
  <c r="AG35" i="5"/>
  <c r="AE35" i="5"/>
  <c r="AA35" i="5"/>
  <c r="Y35" i="5"/>
  <c r="U35" i="5"/>
  <c r="S35" i="5"/>
  <c r="O35" i="5"/>
  <c r="M35" i="5"/>
  <c r="BU34" i="5"/>
  <c r="BO34" i="5"/>
  <c r="BI34" i="5"/>
  <c r="BC34" i="5"/>
  <c r="AW34" i="5"/>
  <c r="AQ34" i="5"/>
  <c r="AK34" i="5"/>
  <c r="AE34" i="5"/>
  <c r="Y34" i="5"/>
  <c r="S34" i="5"/>
  <c r="M34" i="5"/>
  <c r="BU33" i="5"/>
  <c r="BQ33" i="5"/>
  <c r="BO33" i="5"/>
  <c r="BI33" i="5"/>
  <c r="BC33" i="5"/>
  <c r="AW33" i="5"/>
  <c r="AQ33" i="5"/>
  <c r="AK33" i="5"/>
  <c r="AE33" i="5"/>
  <c r="Y33" i="5"/>
  <c r="S33" i="5"/>
  <c r="M33" i="5"/>
  <c r="BU32" i="5"/>
  <c r="BO32" i="5"/>
  <c r="BJ32" i="5"/>
  <c r="BI32" i="5"/>
  <c r="BD32" i="5"/>
  <c r="BC32" i="5"/>
  <c r="AW32" i="5"/>
  <c r="AQ32" i="5"/>
  <c r="AL32" i="5"/>
  <c r="AK32" i="5"/>
  <c r="AF32" i="5"/>
  <c r="AE32" i="5"/>
  <c r="Y32" i="5"/>
  <c r="S32" i="5"/>
  <c r="N32" i="5"/>
  <c r="M32" i="5"/>
  <c r="BW31" i="5"/>
  <c r="BV31" i="5"/>
  <c r="BU31" i="5"/>
  <c r="BQ31" i="5"/>
  <c r="BP31" i="5"/>
  <c r="BO31" i="5"/>
  <c r="BI31" i="5"/>
  <c r="BE31" i="5"/>
  <c r="BC31" i="5"/>
  <c r="AY31" i="5"/>
  <c r="AW31" i="5"/>
  <c r="AS31" i="5"/>
  <c r="AR31" i="5"/>
  <c r="AQ31" i="5"/>
  <c r="AM31" i="5"/>
  <c r="AL31" i="5"/>
  <c r="AK31" i="5"/>
  <c r="AE31" i="5"/>
  <c r="AA31" i="5"/>
  <c r="Y31" i="5"/>
  <c r="U31" i="5"/>
  <c r="T31" i="5"/>
  <c r="S31" i="5"/>
  <c r="O31" i="5"/>
  <c r="N31" i="5"/>
  <c r="M31" i="5"/>
  <c r="BT27" i="5"/>
  <c r="BW27" i="5" s="1"/>
  <c r="BS27" i="5"/>
  <c r="BV27" i="5" s="1"/>
  <c r="BT26" i="5"/>
  <c r="BW26" i="5" s="1"/>
  <c r="BS26" i="5"/>
  <c r="BV26" i="5" s="1"/>
  <c r="BT25" i="5"/>
  <c r="BW25" i="5" s="1"/>
  <c r="BS25" i="5"/>
  <c r="BV25" i="5" s="1"/>
  <c r="BT24" i="5"/>
  <c r="BW24" i="5" s="1"/>
  <c r="BS24" i="5"/>
  <c r="BV24" i="5" s="1"/>
  <c r="BT23" i="5"/>
  <c r="BW23" i="5" s="1"/>
  <c r="BS23" i="5"/>
  <c r="BV23" i="5" s="1"/>
  <c r="BT22" i="5"/>
  <c r="BW22" i="5" s="1"/>
  <c r="BS22" i="5"/>
  <c r="BT21" i="5"/>
  <c r="BW21" i="5" s="1"/>
  <c r="BS21" i="5"/>
  <c r="BV21" i="5" s="1"/>
  <c r="BT20" i="5"/>
  <c r="BW20" i="5" s="1"/>
  <c r="BS20" i="5"/>
  <c r="BV20" i="5" s="1"/>
  <c r="BT19" i="5"/>
  <c r="BW19" i="5" s="1"/>
  <c r="BS19" i="5"/>
  <c r="BV19" i="5" s="1"/>
  <c r="BT18" i="5"/>
  <c r="BW18" i="5" s="1"/>
  <c r="BS18" i="5"/>
  <c r="BT16" i="5"/>
  <c r="BS16" i="5"/>
  <c r="BW15" i="5"/>
  <c r="BV15" i="5"/>
  <c r="BU15" i="5"/>
  <c r="BW14" i="5"/>
  <c r="BV14" i="5"/>
  <c r="BU14" i="5"/>
  <c r="BW13" i="5"/>
  <c r="BV13" i="5"/>
  <c r="BU13" i="5"/>
  <c r="BW12" i="5"/>
  <c r="BV12" i="5"/>
  <c r="BU12" i="5"/>
  <c r="BW11" i="5"/>
  <c r="BV11" i="5"/>
  <c r="BU11" i="5"/>
  <c r="BW10" i="5"/>
  <c r="BV10" i="5"/>
  <c r="BU10" i="5"/>
  <c r="BW9" i="5"/>
  <c r="BV9" i="5"/>
  <c r="BU9" i="5"/>
  <c r="BW8" i="5"/>
  <c r="BV8" i="5"/>
  <c r="BU8" i="5"/>
  <c r="BW7" i="5"/>
  <c r="BV7" i="5"/>
  <c r="BU7" i="5"/>
  <c r="BW6" i="5"/>
  <c r="BV6" i="5"/>
  <c r="BU6" i="5"/>
  <c r="BN27" i="5"/>
  <c r="BQ27" i="5" s="1"/>
  <c r="BM27" i="5"/>
  <c r="BP27" i="5" s="1"/>
  <c r="BN26" i="5"/>
  <c r="BQ26" i="5" s="1"/>
  <c r="BM26" i="5"/>
  <c r="BP26" i="5" s="1"/>
  <c r="BN25" i="5"/>
  <c r="BQ25" i="5" s="1"/>
  <c r="BM25" i="5"/>
  <c r="BN24" i="5"/>
  <c r="BQ24" i="5" s="1"/>
  <c r="BM24" i="5"/>
  <c r="BP24" i="5" s="1"/>
  <c r="BN23" i="5"/>
  <c r="BQ23" i="5" s="1"/>
  <c r="BM23" i="5"/>
  <c r="BN22" i="5"/>
  <c r="BQ22" i="5" s="1"/>
  <c r="BM22" i="5"/>
  <c r="BP22" i="5" s="1"/>
  <c r="BN21" i="5"/>
  <c r="BQ21" i="5" s="1"/>
  <c r="BM21" i="5"/>
  <c r="BN20" i="5"/>
  <c r="BQ20" i="5" s="1"/>
  <c r="BM20" i="5"/>
  <c r="BP20" i="5" s="1"/>
  <c r="BN19" i="5"/>
  <c r="BQ19" i="5" s="1"/>
  <c r="BM19" i="5"/>
  <c r="BP19" i="5" s="1"/>
  <c r="BN18" i="5"/>
  <c r="BQ18" i="5" s="1"/>
  <c r="BM18" i="5"/>
  <c r="BP18" i="5" s="1"/>
  <c r="BN16" i="5"/>
  <c r="BM16" i="5"/>
  <c r="BQ15" i="5"/>
  <c r="BP15" i="5"/>
  <c r="BO15" i="5"/>
  <c r="BQ14" i="5"/>
  <c r="BP14" i="5"/>
  <c r="BO14" i="5"/>
  <c r="BQ13" i="5"/>
  <c r="BP13" i="5"/>
  <c r="BO13" i="5"/>
  <c r="BQ12" i="5"/>
  <c r="BP12" i="5"/>
  <c r="BO12" i="5"/>
  <c r="BQ11" i="5"/>
  <c r="BP11" i="5"/>
  <c r="BO11" i="5"/>
  <c r="BQ10" i="5"/>
  <c r="BP10" i="5"/>
  <c r="BO10" i="5"/>
  <c r="BQ9" i="5"/>
  <c r="BP9" i="5"/>
  <c r="BO9" i="5"/>
  <c r="BQ8" i="5"/>
  <c r="BP8" i="5"/>
  <c r="BO8" i="5"/>
  <c r="BQ7" i="5"/>
  <c r="BP7" i="5"/>
  <c r="BO7" i="5"/>
  <c r="BQ6" i="5"/>
  <c r="BP6" i="5"/>
  <c r="BO6" i="5"/>
  <c r="BH27" i="5"/>
  <c r="BK27" i="5" s="1"/>
  <c r="BG27" i="5"/>
  <c r="BJ27" i="5" s="1"/>
  <c r="BH26" i="5"/>
  <c r="BK26" i="5" s="1"/>
  <c r="BG26" i="5"/>
  <c r="BJ26" i="5" s="1"/>
  <c r="BH25" i="5"/>
  <c r="BK25" i="5" s="1"/>
  <c r="BG25" i="5"/>
  <c r="BJ25" i="5" s="1"/>
  <c r="BH24" i="5"/>
  <c r="BK24" i="5" s="1"/>
  <c r="BG24" i="5"/>
  <c r="BJ24" i="5" s="1"/>
  <c r="BH23" i="5"/>
  <c r="BK23" i="5" s="1"/>
  <c r="BG23" i="5"/>
  <c r="BJ23" i="5" s="1"/>
  <c r="BH22" i="5"/>
  <c r="BK22" i="5" s="1"/>
  <c r="BG22" i="5"/>
  <c r="BJ22" i="5" s="1"/>
  <c r="BH21" i="5"/>
  <c r="BK21" i="5" s="1"/>
  <c r="BG21" i="5"/>
  <c r="BJ21" i="5" s="1"/>
  <c r="BH20" i="5"/>
  <c r="BK20" i="5" s="1"/>
  <c r="BG20" i="5"/>
  <c r="BJ20" i="5" s="1"/>
  <c r="BH19" i="5"/>
  <c r="BK19" i="5" s="1"/>
  <c r="BG19" i="5"/>
  <c r="BJ19" i="5" s="1"/>
  <c r="BH18" i="5"/>
  <c r="BK18" i="5" s="1"/>
  <c r="BG18" i="5"/>
  <c r="BH16" i="5"/>
  <c r="BG16" i="5"/>
  <c r="BK15" i="5"/>
  <c r="BJ15" i="5"/>
  <c r="BI15" i="5"/>
  <c r="BK14" i="5"/>
  <c r="BJ14" i="5"/>
  <c r="BI14" i="5"/>
  <c r="BK13" i="5"/>
  <c r="BJ13" i="5"/>
  <c r="BI13" i="5"/>
  <c r="BK12" i="5"/>
  <c r="BJ12" i="5"/>
  <c r="BI12" i="5"/>
  <c r="BK11" i="5"/>
  <c r="BJ11" i="5"/>
  <c r="BI11" i="5"/>
  <c r="BK10" i="5"/>
  <c r="BJ10" i="5"/>
  <c r="BI10" i="5"/>
  <c r="BK9" i="5"/>
  <c r="BJ9" i="5"/>
  <c r="BI9" i="5"/>
  <c r="BK8" i="5"/>
  <c r="BJ8" i="5"/>
  <c r="BI8" i="5"/>
  <c r="BK7" i="5"/>
  <c r="BJ7" i="5"/>
  <c r="BI7" i="5"/>
  <c r="BK6" i="5"/>
  <c r="BJ6" i="5"/>
  <c r="BI6" i="5"/>
  <c r="BB27" i="5"/>
  <c r="BE27" i="5" s="1"/>
  <c r="BA27" i="5"/>
  <c r="BD27" i="5" s="1"/>
  <c r="BB26" i="5"/>
  <c r="BE26" i="5" s="1"/>
  <c r="BA26" i="5"/>
  <c r="BD26" i="5" s="1"/>
  <c r="BB25" i="5"/>
  <c r="BE25" i="5" s="1"/>
  <c r="BA25" i="5"/>
  <c r="BD25" i="5" s="1"/>
  <c r="BB24" i="5"/>
  <c r="BE24" i="5" s="1"/>
  <c r="BA24" i="5"/>
  <c r="BD24" i="5" s="1"/>
  <c r="BB23" i="5"/>
  <c r="BE23" i="5" s="1"/>
  <c r="BA23" i="5"/>
  <c r="BD23" i="5" s="1"/>
  <c r="BB22" i="5"/>
  <c r="BE22" i="5" s="1"/>
  <c r="BA22" i="5"/>
  <c r="BD22" i="5" s="1"/>
  <c r="BB21" i="5"/>
  <c r="BE21" i="5" s="1"/>
  <c r="BA21" i="5"/>
  <c r="BD21" i="5" s="1"/>
  <c r="BB20" i="5"/>
  <c r="BE20" i="5" s="1"/>
  <c r="BA20" i="5"/>
  <c r="BD20" i="5" s="1"/>
  <c r="BB19" i="5"/>
  <c r="BE19" i="5" s="1"/>
  <c r="BA19" i="5"/>
  <c r="BB18" i="5"/>
  <c r="BE18" i="5" s="1"/>
  <c r="BA18" i="5"/>
  <c r="BD18" i="5" s="1"/>
  <c r="BB16" i="5"/>
  <c r="BA16" i="5"/>
  <c r="BE15" i="5"/>
  <c r="BD15" i="5"/>
  <c r="BC15" i="5"/>
  <c r="BE14" i="5"/>
  <c r="BD14" i="5"/>
  <c r="BC14" i="5"/>
  <c r="BE13" i="5"/>
  <c r="BD13" i="5"/>
  <c r="BC13" i="5"/>
  <c r="BE12" i="5"/>
  <c r="BD12" i="5"/>
  <c r="BC12" i="5"/>
  <c r="BE11" i="5"/>
  <c r="BD11" i="5"/>
  <c r="BC11" i="5"/>
  <c r="BE10" i="5"/>
  <c r="BD10" i="5"/>
  <c r="BC10" i="5"/>
  <c r="BE9" i="5"/>
  <c r="BD9" i="5"/>
  <c r="BC9" i="5"/>
  <c r="BE8" i="5"/>
  <c r="BD8" i="5"/>
  <c r="BC8" i="5"/>
  <c r="BE7" i="5"/>
  <c r="BD7" i="5"/>
  <c r="BC7" i="5"/>
  <c r="BE6" i="5"/>
  <c r="BD6" i="5"/>
  <c r="BC6" i="5"/>
  <c r="AV27" i="5"/>
  <c r="AY27" i="5" s="1"/>
  <c r="AU27" i="5"/>
  <c r="AX27" i="5" s="1"/>
  <c r="AV26" i="5"/>
  <c r="AY26" i="5" s="1"/>
  <c r="AU26" i="5"/>
  <c r="AV25" i="5"/>
  <c r="AY25" i="5" s="1"/>
  <c r="AU25" i="5"/>
  <c r="AX25" i="5" s="1"/>
  <c r="AV24" i="5"/>
  <c r="AY24" i="5" s="1"/>
  <c r="AU24" i="5"/>
  <c r="AV23" i="5"/>
  <c r="AY23" i="5" s="1"/>
  <c r="AU23" i="5"/>
  <c r="AX23" i="5" s="1"/>
  <c r="AV22" i="5"/>
  <c r="AY22" i="5" s="1"/>
  <c r="AU22" i="5"/>
  <c r="AX22" i="5" s="1"/>
  <c r="AV21" i="5"/>
  <c r="AY21" i="5" s="1"/>
  <c r="AU21" i="5"/>
  <c r="AX21" i="5" s="1"/>
  <c r="AV20" i="5"/>
  <c r="AY20" i="5" s="1"/>
  <c r="AU20" i="5"/>
  <c r="AV19" i="5"/>
  <c r="AY19" i="5" s="1"/>
  <c r="AU19" i="5"/>
  <c r="AX19" i="5" s="1"/>
  <c r="AV18" i="5"/>
  <c r="AY18" i="5" s="1"/>
  <c r="AU18" i="5"/>
  <c r="AX18" i="5" s="1"/>
  <c r="AV16" i="5"/>
  <c r="AU16" i="5"/>
  <c r="AY15" i="5"/>
  <c r="AX15" i="5"/>
  <c r="AW15" i="5"/>
  <c r="AY14" i="5"/>
  <c r="AX14" i="5"/>
  <c r="AW14" i="5"/>
  <c r="AY13" i="5"/>
  <c r="AX13" i="5"/>
  <c r="AW13" i="5"/>
  <c r="AY12" i="5"/>
  <c r="AX12" i="5"/>
  <c r="AW12" i="5"/>
  <c r="AY11" i="5"/>
  <c r="AX11" i="5"/>
  <c r="AW11" i="5"/>
  <c r="AY10" i="5"/>
  <c r="AX10" i="5"/>
  <c r="AW10" i="5"/>
  <c r="AY9" i="5"/>
  <c r="AX9" i="5"/>
  <c r="AW9" i="5"/>
  <c r="AY8" i="5"/>
  <c r="AX8" i="5"/>
  <c r="AW8" i="5"/>
  <c r="AY7" i="5"/>
  <c r="AX7" i="5"/>
  <c r="AW7" i="5"/>
  <c r="AY6" i="5"/>
  <c r="AX6" i="5"/>
  <c r="AW6" i="5"/>
  <c r="AP27" i="5"/>
  <c r="AS27" i="5" s="1"/>
  <c r="AO27" i="5"/>
  <c r="AP26" i="5"/>
  <c r="AS26" i="5" s="1"/>
  <c r="AO26" i="5"/>
  <c r="AR26" i="5" s="1"/>
  <c r="AP25" i="5"/>
  <c r="AS25" i="5" s="1"/>
  <c r="AO25" i="5"/>
  <c r="AP24" i="5"/>
  <c r="AS24" i="5" s="1"/>
  <c r="AO24" i="5"/>
  <c r="AR24" i="5" s="1"/>
  <c r="AP23" i="5"/>
  <c r="AS23" i="5" s="1"/>
  <c r="AO23" i="5"/>
  <c r="AP22" i="5"/>
  <c r="AS22" i="5" s="1"/>
  <c r="AO22" i="5"/>
  <c r="AR22" i="5" s="1"/>
  <c r="AP21" i="5"/>
  <c r="AS21" i="5" s="1"/>
  <c r="AO21" i="5"/>
  <c r="AP20" i="5"/>
  <c r="AS20" i="5" s="1"/>
  <c r="AO20" i="5"/>
  <c r="AR20" i="5" s="1"/>
  <c r="AP19" i="5"/>
  <c r="AS19" i="5" s="1"/>
  <c r="AO19" i="5"/>
  <c r="AP18" i="5"/>
  <c r="AS18" i="5" s="1"/>
  <c r="AO18" i="5"/>
  <c r="AR18" i="5" s="1"/>
  <c r="AP16" i="5"/>
  <c r="AO16" i="5"/>
  <c r="AS15" i="5"/>
  <c r="AR15" i="5"/>
  <c r="AQ15" i="5"/>
  <c r="AS14" i="5"/>
  <c r="AR14" i="5"/>
  <c r="AQ14" i="5"/>
  <c r="AS13" i="5"/>
  <c r="AR13" i="5"/>
  <c r="AQ13" i="5"/>
  <c r="AS12" i="5"/>
  <c r="AR12" i="5"/>
  <c r="AQ12" i="5"/>
  <c r="AS11" i="5"/>
  <c r="AR11" i="5"/>
  <c r="AQ11" i="5"/>
  <c r="AS10" i="5"/>
  <c r="AR10" i="5"/>
  <c r="AQ10" i="5"/>
  <c r="AS9" i="5"/>
  <c r="AR9" i="5"/>
  <c r="AQ9" i="5"/>
  <c r="AS8" i="5"/>
  <c r="AR8" i="5"/>
  <c r="AQ8" i="5"/>
  <c r="AS7" i="5"/>
  <c r="AR7" i="5"/>
  <c r="AQ7" i="5"/>
  <c r="AS6" i="5"/>
  <c r="AR6" i="5"/>
  <c r="AQ6" i="5"/>
  <c r="AJ27" i="5"/>
  <c r="AM27" i="5" s="1"/>
  <c r="AI27" i="5"/>
  <c r="AL27" i="5" s="1"/>
  <c r="AJ26" i="5"/>
  <c r="AM26" i="5" s="1"/>
  <c r="AI26" i="5"/>
  <c r="AJ25" i="5"/>
  <c r="AM25" i="5" s="1"/>
  <c r="AI25" i="5"/>
  <c r="AL25" i="5" s="1"/>
  <c r="AJ24" i="5"/>
  <c r="AM24" i="5" s="1"/>
  <c r="AI24" i="5"/>
  <c r="AJ23" i="5"/>
  <c r="AM23" i="5" s="1"/>
  <c r="AI23" i="5"/>
  <c r="AL23" i="5" s="1"/>
  <c r="AJ22" i="5"/>
  <c r="AM22" i="5" s="1"/>
  <c r="AI22" i="5"/>
  <c r="AJ21" i="5"/>
  <c r="AM21" i="5" s="1"/>
  <c r="AI21" i="5"/>
  <c r="AL21" i="5" s="1"/>
  <c r="AJ20" i="5"/>
  <c r="AM20" i="5" s="1"/>
  <c r="AI20" i="5"/>
  <c r="AJ19" i="5"/>
  <c r="AM19" i="5" s="1"/>
  <c r="AI19" i="5"/>
  <c r="AL19" i="5" s="1"/>
  <c r="AJ18" i="5"/>
  <c r="AM18" i="5" s="1"/>
  <c r="AI18" i="5"/>
  <c r="AJ16" i="5"/>
  <c r="AI16" i="5"/>
  <c r="AM15" i="5"/>
  <c r="AL15" i="5"/>
  <c r="AK15" i="5"/>
  <c r="AM14" i="5"/>
  <c r="AL14" i="5"/>
  <c r="AK14" i="5"/>
  <c r="AM13" i="5"/>
  <c r="AL13" i="5"/>
  <c r="AK13" i="5"/>
  <c r="AM12" i="5"/>
  <c r="AL12" i="5"/>
  <c r="AK12" i="5"/>
  <c r="AM11" i="5"/>
  <c r="AL11" i="5"/>
  <c r="AK11" i="5"/>
  <c r="AM10" i="5"/>
  <c r="AL10" i="5"/>
  <c r="AK10" i="5"/>
  <c r="AM9" i="5"/>
  <c r="AL9" i="5"/>
  <c r="AK9" i="5"/>
  <c r="AM8" i="5"/>
  <c r="AL8" i="5"/>
  <c r="AK8" i="5"/>
  <c r="AM7" i="5"/>
  <c r="AL7" i="5"/>
  <c r="AK7" i="5"/>
  <c r="AM6" i="5"/>
  <c r="AL6" i="5"/>
  <c r="AK6" i="5"/>
  <c r="AD27" i="5"/>
  <c r="AC27" i="5"/>
  <c r="AF27" i="5" s="1"/>
  <c r="AD26" i="5"/>
  <c r="AG26" i="5" s="1"/>
  <c r="AC26" i="5"/>
  <c r="AF26" i="5" s="1"/>
  <c r="AD25" i="5"/>
  <c r="AG25" i="5" s="1"/>
  <c r="AC25" i="5"/>
  <c r="AF25" i="5" s="1"/>
  <c r="AD24" i="5"/>
  <c r="AG24" i="5" s="1"/>
  <c r="AC24" i="5"/>
  <c r="AF24" i="5" s="1"/>
  <c r="AD23" i="5"/>
  <c r="AC23" i="5"/>
  <c r="AF23" i="5" s="1"/>
  <c r="AD22" i="5"/>
  <c r="AG22" i="5" s="1"/>
  <c r="AC22" i="5"/>
  <c r="AF22" i="5" s="1"/>
  <c r="AD21" i="5"/>
  <c r="AG21" i="5" s="1"/>
  <c r="AC21" i="5"/>
  <c r="AF21" i="5" s="1"/>
  <c r="AD20" i="5"/>
  <c r="AG20" i="5" s="1"/>
  <c r="AC20" i="5"/>
  <c r="AF20" i="5" s="1"/>
  <c r="AD19" i="5"/>
  <c r="AC19" i="5"/>
  <c r="AF19" i="5" s="1"/>
  <c r="AD18" i="5"/>
  <c r="AG18" i="5" s="1"/>
  <c r="AC18" i="5"/>
  <c r="AF18" i="5" s="1"/>
  <c r="AD16" i="5"/>
  <c r="AC16" i="5"/>
  <c r="AG15" i="5"/>
  <c r="AF15" i="5"/>
  <c r="AE15" i="5"/>
  <c r="AG14" i="5"/>
  <c r="AF14" i="5"/>
  <c r="AE14" i="5"/>
  <c r="AG13" i="5"/>
  <c r="AF13" i="5"/>
  <c r="AE13" i="5"/>
  <c r="AG12" i="5"/>
  <c r="AF12" i="5"/>
  <c r="AE12" i="5"/>
  <c r="AG11" i="5"/>
  <c r="AF11" i="5"/>
  <c r="AE11" i="5"/>
  <c r="AG10" i="5"/>
  <c r="AF10" i="5"/>
  <c r="AE10" i="5"/>
  <c r="AG9" i="5"/>
  <c r="AF9" i="5"/>
  <c r="AE9" i="5"/>
  <c r="AG8" i="5"/>
  <c r="AF8" i="5"/>
  <c r="AE8" i="5"/>
  <c r="AG7" i="5"/>
  <c r="AF7" i="5"/>
  <c r="AE7" i="5"/>
  <c r="AG6" i="5"/>
  <c r="AF6" i="5"/>
  <c r="AE6" i="5"/>
  <c r="AA59" i="5" l="1"/>
  <c r="BK59" i="5"/>
  <c r="AG65" i="5"/>
  <c r="M79" i="5"/>
  <c r="M100" i="5"/>
  <c r="AK149" i="5"/>
  <c r="AN149" i="5" s="1"/>
  <c r="AG59" i="5"/>
  <c r="BQ59" i="5"/>
  <c r="J65" i="5"/>
  <c r="BK65" i="5"/>
  <c r="P76" i="5"/>
  <c r="E80" i="6" s="1"/>
  <c r="AL149" i="5"/>
  <c r="AM59" i="5"/>
  <c r="AM65" i="5"/>
  <c r="AQ19" i="5"/>
  <c r="AQ25" i="5"/>
  <c r="AW74" i="5"/>
  <c r="M96" i="5"/>
  <c r="AW96" i="5"/>
  <c r="AS59" i="5"/>
  <c r="BW59" i="5"/>
  <c r="O65" i="5"/>
  <c r="BQ65" i="5"/>
  <c r="O59" i="5"/>
  <c r="AS65" i="5"/>
  <c r="AM40" i="5"/>
  <c r="BU43" i="5"/>
  <c r="AY59" i="5"/>
  <c r="U65" i="5"/>
  <c r="BW65" i="5"/>
  <c r="U86" i="5"/>
  <c r="M154" i="5"/>
  <c r="P154" i="5" s="1"/>
  <c r="BW33" i="5"/>
  <c r="BO25" i="5"/>
  <c r="U59" i="5"/>
  <c r="AS39" i="5"/>
  <c r="BO95" i="5"/>
  <c r="BC151" i="5"/>
  <c r="BV152" i="5"/>
  <c r="BU154" i="5"/>
  <c r="AX33" i="5"/>
  <c r="BP139" i="5"/>
  <c r="BK139" i="5"/>
  <c r="BQ139" i="5"/>
  <c r="J89" i="5"/>
  <c r="BU101" i="5"/>
  <c r="AT101" i="5"/>
  <c r="J107" i="6" s="1"/>
  <c r="Y103" i="5"/>
  <c r="BV121" i="5"/>
  <c r="BO121" i="5"/>
  <c r="J84" i="5"/>
  <c r="BL84" i="5" s="1"/>
  <c r="M89" i="6" s="1"/>
  <c r="BW66" i="5"/>
  <c r="AL34" i="5"/>
  <c r="U66" i="5"/>
  <c r="AR34" i="5"/>
  <c r="BK60" i="5"/>
  <c r="J60" i="5"/>
  <c r="V60" i="5" s="1"/>
  <c r="F63" i="6" s="1"/>
  <c r="AM66" i="5"/>
  <c r="AX40" i="5"/>
  <c r="N34" i="5"/>
  <c r="BP34" i="5"/>
  <c r="AG139" i="5"/>
  <c r="AA60" i="5"/>
  <c r="Z34" i="5"/>
  <c r="BV34" i="5"/>
  <c r="BQ87" i="5"/>
  <c r="AP131" i="5"/>
  <c r="AS131" i="5" s="1"/>
  <c r="BQ34" i="5"/>
  <c r="AM34" i="5"/>
  <c r="AA61" i="5"/>
  <c r="BK61" i="5"/>
  <c r="J67" i="5"/>
  <c r="BR67" i="5" s="1"/>
  <c r="N70" i="6" s="1"/>
  <c r="AR35" i="5"/>
  <c r="AG61" i="5"/>
  <c r="AX67" i="5"/>
  <c r="BW34" i="5"/>
  <c r="AY40" i="5"/>
  <c r="BP61" i="5"/>
  <c r="O67" i="5"/>
  <c r="AY67" i="5"/>
  <c r="AS34" i="5"/>
  <c r="AM61" i="5"/>
  <c r="BQ61" i="5"/>
  <c r="O34" i="5"/>
  <c r="O40" i="5"/>
  <c r="BE40" i="5"/>
  <c r="U67" i="5"/>
  <c r="BE67" i="5"/>
  <c r="AY34" i="5"/>
  <c r="AS61" i="5"/>
  <c r="BW61" i="5"/>
  <c r="BK40" i="5"/>
  <c r="N61" i="5"/>
  <c r="AA67" i="5"/>
  <c r="BJ67" i="5"/>
  <c r="O61" i="5"/>
  <c r="AF67" i="5"/>
  <c r="BK67" i="5"/>
  <c r="AA34" i="5"/>
  <c r="BK34" i="5"/>
  <c r="AG40" i="5"/>
  <c r="AG67" i="5"/>
  <c r="T61" i="5"/>
  <c r="BD61" i="5"/>
  <c r="AW79" i="5"/>
  <c r="M125" i="5"/>
  <c r="P125" i="5" s="1"/>
  <c r="E134" i="6" s="1"/>
  <c r="AV80" i="5"/>
  <c r="AY80" i="5" s="1"/>
  <c r="J32" i="5"/>
  <c r="BF32" i="5" s="1"/>
  <c r="L33" i="6" s="1"/>
  <c r="BW32" i="5"/>
  <c r="J38" i="5"/>
  <c r="AS38" i="5"/>
  <c r="BW38" i="5"/>
  <c r="AG64" i="5"/>
  <c r="BQ64" i="5"/>
  <c r="AY32" i="5"/>
  <c r="T33" i="5"/>
  <c r="BP33" i="5"/>
  <c r="BK117" i="5"/>
  <c r="U32" i="5"/>
  <c r="N39" i="5"/>
  <c r="BJ39" i="5"/>
  <c r="AM64" i="5"/>
  <c r="Z33" i="5"/>
  <c r="U38" i="5"/>
  <c r="AY38" i="5"/>
  <c r="BE111" i="5"/>
  <c r="AM32" i="5"/>
  <c r="AA32" i="5"/>
  <c r="BE32" i="5"/>
  <c r="BV33" i="5"/>
  <c r="AS64" i="5"/>
  <c r="BW117" i="5"/>
  <c r="AA38" i="5"/>
  <c r="BE38" i="5"/>
  <c r="J64" i="5"/>
  <c r="AT64" i="5" s="1"/>
  <c r="J67" i="6" s="1"/>
  <c r="AG32" i="5"/>
  <c r="BK32" i="5"/>
  <c r="AR33" i="5"/>
  <c r="BD64" i="5"/>
  <c r="BK38" i="5"/>
  <c r="AL39" i="5"/>
  <c r="O64" i="5"/>
  <c r="BE64" i="5"/>
  <c r="AG112" i="5"/>
  <c r="BV112" i="5"/>
  <c r="BJ139" i="5"/>
  <c r="AR36" i="5"/>
  <c r="BD62" i="5"/>
  <c r="BW112" i="5"/>
  <c r="N117" i="5"/>
  <c r="Z118" i="5"/>
  <c r="BJ118" i="5"/>
  <c r="AF139" i="5"/>
  <c r="Z112" i="5"/>
  <c r="AF118" i="5"/>
  <c r="BP118" i="5"/>
  <c r="AL139" i="5"/>
  <c r="N36" i="5"/>
  <c r="BJ36" i="5"/>
  <c r="AL62" i="5"/>
  <c r="AY112" i="5"/>
  <c r="AA118" i="5"/>
  <c r="AM118" i="5"/>
  <c r="BV139" i="5"/>
  <c r="BJ62" i="5"/>
  <c r="AL118" i="5"/>
  <c r="T35" i="5"/>
  <c r="AX35" i="5"/>
  <c r="BK36" i="5"/>
  <c r="AF64" i="5"/>
  <c r="O112" i="5"/>
  <c r="AF117" i="5"/>
  <c r="J118" i="5"/>
  <c r="AN118" i="5" s="1"/>
  <c r="BV118" i="5"/>
  <c r="N139" i="5"/>
  <c r="AS139" i="5"/>
  <c r="BK112" i="5"/>
  <c r="T36" i="5"/>
  <c r="AL37" i="5"/>
  <c r="BD63" i="5"/>
  <c r="BE112" i="5"/>
  <c r="AR118" i="5"/>
  <c r="O139" i="5"/>
  <c r="BP36" i="5"/>
  <c r="AR62" i="5"/>
  <c r="BE63" i="5"/>
  <c r="U112" i="5"/>
  <c r="N118" i="5"/>
  <c r="AS118" i="5"/>
  <c r="AX139" i="5"/>
  <c r="Z35" i="5"/>
  <c r="BQ36" i="5"/>
  <c r="BV62" i="5"/>
  <c r="AX111" i="5"/>
  <c r="J139" i="5"/>
  <c r="BR139" i="5" s="1"/>
  <c r="T62" i="5"/>
  <c r="BP117" i="5"/>
  <c r="T118" i="5"/>
  <c r="Z139" i="5"/>
  <c r="Z140" i="5"/>
  <c r="H41" i="5"/>
  <c r="AX41" i="5" s="1"/>
  <c r="AL36" i="5"/>
  <c r="BV36" i="5"/>
  <c r="I41" i="5"/>
  <c r="BE41" i="5" s="1"/>
  <c r="J156" i="5"/>
  <c r="BX154" i="5"/>
  <c r="BF151" i="5"/>
  <c r="AH151" i="5"/>
  <c r="M153" i="5"/>
  <c r="P153" i="5" s="1"/>
  <c r="AQ149" i="5"/>
  <c r="AT149" i="5" s="1"/>
  <c r="AQ155" i="5"/>
  <c r="AT155" i="5" s="1"/>
  <c r="BU150" i="5"/>
  <c r="BX150" i="5" s="1"/>
  <c r="BO148" i="5"/>
  <c r="BR148" i="5" s="1"/>
  <c r="M146" i="5"/>
  <c r="P146" i="5" s="1"/>
  <c r="BX121" i="5"/>
  <c r="O130" i="6" s="1"/>
  <c r="AX126" i="5"/>
  <c r="AZ115" i="5"/>
  <c r="AB115" i="5"/>
  <c r="BF115" i="5"/>
  <c r="N123" i="5"/>
  <c r="AW119" i="5"/>
  <c r="BL115" i="5"/>
  <c r="BP121" i="5"/>
  <c r="M124" i="5"/>
  <c r="P124" i="5" s="1"/>
  <c r="E133" i="6" s="1"/>
  <c r="O124" i="5"/>
  <c r="Y129" i="5"/>
  <c r="N125" i="5"/>
  <c r="AB103" i="5"/>
  <c r="G109" i="6" s="1"/>
  <c r="Y96" i="5"/>
  <c r="S102" i="5"/>
  <c r="BC102" i="5"/>
  <c r="BF102" i="5" s="1"/>
  <c r="L108" i="6" s="1"/>
  <c r="S98" i="5"/>
  <c r="V98" i="5" s="1"/>
  <c r="F104" i="6" s="1"/>
  <c r="AR101" i="5"/>
  <c r="Y97" i="5"/>
  <c r="AZ74" i="5"/>
  <c r="K78" i="6" s="1"/>
  <c r="Y76" i="5"/>
  <c r="AB76" i="5" s="1"/>
  <c r="G80" i="6" s="1"/>
  <c r="S77" i="5"/>
  <c r="S78" i="5"/>
  <c r="P67" i="5"/>
  <c r="E70" i="6" s="1"/>
  <c r="Y75" i="5"/>
  <c r="AB75" i="5" s="1"/>
  <c r="G79" i="6" s="1"/>
  <c r="Y79" i="5"/>
  <c r="AB79" i="5" s="1"/>
  <c r="G83" i="6" s="1"/>
  <c r="BU74" i="5"/>
  <c r="BX74" i="5" s="1"/>
  <c r="O78" i="6" s="1"/>
  <c r="BU79" i="5"/>
  <c r="BX79" i="5" s="1"/>
  <c r="O83" i="6" s="1"/>
  <c r="N111" i="5"/>
  <c r="BD111" i="5"/>
  <c r="T111" i="5"/>
  <c r="BP111" i="5"/>
  <c r="AF111" i="5"/>
  <c r="BV111" i="5"/>
  <c r="AL111" i="5"/>
  <c r="BO129" i="5"/>
  <c r="BR129" i="5" s="1"/>
  <c r="N138" i="6" s="1"/>
  <c r="BO127" i="5"/>
  <c r="BR127" i="5" s="1"/>
  <c r="N136" i="6" s="1"/>
  <c r="BI147" i="5"/>
  <c r="BL147" i="5" s="1"/>
  <c r="BI146" i="5"/>
  <c r="BL146" i="5" s="1"/>
  <c r="BI123" i="5"/>
  <c r="BL123" i="5" s="1"/>
  <c r="M132" i="6" s="1"/>
  <c r="BI127" i="5"/>
  <c r="BL127" i="5" s="1"/>
  <c r="M136" i="6" s="1"/>
  <c r="BJ123" i="5"/>
  <c r="BI121" i="5"/>
  <c r="BO152" i="5"/>
  <c r="BR152" i="5" s="1"/>
  <c r="BO149" i="5"/>
  <c r="BR149" i="5" s="1"/>
  <c r="BQ149" i="5"/>
  <c r="BO151" i="5"/>
  <c r="BR151" i="5" s="1"/>
  <c r="BO155" i="5"/>
  <c r="BR155" i="5" s="1"/>
  <c r="BI153" i="5"/>
  <c r="BL153" i="5" s="1"/>
  <c r="BJ153" i="5"/>
  <c r="BJ146" i="5"/>
  <c r="BI151" i="5"/>
  <c r="BL151" i="5" s="1"/>
  <c r="BI149" i="5"/>
  <c r="BL149" i="5" s="1"/>
  <c r="BI154" i="5"/>
  <c r="BL154" i="5" s="1"/>
  <c r="BU123" i="5"/>
  <c r="BX123" i="5" s="1"/>
  <c r="O132" i="6" s="1"/>
  <c r="BR113" i="5"/>
  <c r="BO124" i="5"/>
  <c r="BR124" i="5" s="1"/>
  <c r="N133" i="6" s="1"/>
  <c r="BN131" i="5"/>
  <c r="BQ131" i="5" s="1"/>
  <c r="BO123" i="5"/>
  <c r="BR123" i="5" s="1"/>
  <c r="N132" i="6" s="1"/>
  <c r="BI119" i="5"/>
  <c r="BU99" i="5"/>
  <c r="BX99" i="5" s="1"/>
  <c r="O105" i="6" s="1"/>
  <c r="BO97" i="5"/>
  <c r="BR97" i="5" s="1"/>
  <c r="N103" i="6" s="1"/>
  <c r="BI96" i="5"/>
  <c r="BI97" i="5"/>
  <c r="BI103" i="5"/>
  <c r="BL103" i="5" s="1"/>
  <c r="M109" i="6" s="1"/>
  <c r="BI74" i="5"/>
  <c r="BI75" i="5"/>
  <c r="BL75" i="5" s="1"/>
  <c r="M79" i="6" s="1"/>
  <c r="BO78" i="5"/>
  <c r="BR78" i="5" s="1"/>
  <c r="N82" i="6" s="1"/>
  <c r="AW148" i="5"/>
  <c r="AZ148" i="5" s="1"/>
  <c r="AW154" i="5"/>
  <c r="AZ154" i="5" s="1"/>
  <c r="AW153" i="5"/>
  <c r="AZ153" i="5" s="1"/>
  <c r="AW147" i="5"/>
  <c r="AZ147" i="5" s="1"/>
  <c r="AQ153" i="5"/>
  <c r="AT153" i="5" s="1"/>
  <c r="AQ146" i="5"/>
  <c r="AR155" i="5"/>
  <c r="AQ152" i="5"/>
  <c r="AT152" i="5" s="1"/>
  <c r="AQ151" i="5"/>
  <c r="AT151" i="5" s="1"/>
  <c r="AK151" i="5"/>
  <c r="AN151" i="5" s="1"/>
  <c r="AK154" i="5"/>
  <c r="AN154" i="5" s="1"/>
  <c r="AK152" i="5"/>
  <c r="AN152" i="5" s="1"/>
  <c r="BC154" i="5"/>
  <c r="BF154" i="5" s="1"/>
  <c r="BC101" i="5"/>
  <c r="BF101" i="5" s="1"/>
  <c r="L107" i="6" s="1"/>
  <c r="BC121" i="5"/>
  <c r="BF121" i="5" s="1"/>
  <c r="L130" i="6" s="1"/>
  <c r="BC127" i="5"/>
  <c r="BF127" i="5" s="1"/>
  <c r="L136" i="6" s="1"/>
  <c r="BC125" i="5"/>
  <c r="BF125" i="5" s="1"/>
  <c r="L134" i="6" s="1"/>
  <c r="BC123" i="5"/>
  <c r="BC124" i="5"/>
  <c r="BF124" i="5" s="1"/>
  <c r="L133" i="6" s="1"/>
  <c r="BC129" i="5"/>
  <c r="BF129" i="5" s="1"/>
  <c r="L138" i="6" s="1"/>
  <c r="BC148" i="5"/>
  <c r="BF148" i="5" s="1"/>
  <c r="BD151" i="5"/>
  <c r="BC152" i="5"/>
  <c r="BF152" i="5" s="1"/>
  <c r="BC150" i="5"/>
  <c r="BF150" i="5" s="1"/>
  <c r="BC119" i="5"/>
  <c r="BC98" i="5"/>
  <c r="BF98" i="5" s="1"/>
  <c r="L104" i="6" s="1"/>
  <c r="BC103" i="5"/>
  <c r="BF103" i="5" s="1"/>
  <c r="L109" i="6" s="1"/>
  <c r="BC78" i="5"/>
  <c r="BF78" i="5" s="1"/>
  <c r="L82" i="6" s="1"/>
  <c r="AW127" i="5"/>
  <c r="AZ127" i="5" s="1"/>
  <c r="K136" i="6" s="1"/>
  <c r="AW123" i="5"/>
  <c r="AZ123" i="5" s="1"/>
  <c r="K132" i="6" s="1"/>
  <c r="AZ126" i="5"/>
  <c r="K135" i="6" s="1"/>
  <c r="AW129" i="5"/>
  <c r="AZ129" i="5" s="1"/>
  <c r="K138" i="6" s="1"/>
  <c r="AW122" i="5"/>
  <c r="AZ122" i="5" s="1"/>
  <c r="K131" i="6" s="1"/>
  <c r="AW125" i="5"/>
  <c r="AZ125" i="5" s="1"/>
  <c r="K134" i="6" s="1"/>
  <c r="AW130" i="5"/>
  <c r="AZ130" i="5" s="1"/>
  <c r="K139" i="6" s="1"/>
  <c r="AQ126" i="5"/>
  <c r="AT126" i="5" s="1"/>
  <c r="J135" i="6" s="1"/>
  <c r="AQ125" i="5"/>
  <c r="AT125" i="5" s="1"/>
  <c r="J134" i="6" s="1"/>
  <c r="AT115" i="5"/>
  <c r="AQ122" i="5"/>
  <c r="AT122" i="5" s="1"/>
  <c r="J131" i="6" s="1"/>
  <c r="AK127" i="5"/>
  <c r="AN127" i="5" s="1"/>
  <c r="I136" i="6" s="1"/>
  <c r="AK130" i="5"/>
  <c r="AN130" i="5" s="1"/>
  <c r="I139" i="6" s="1"/>
  <c r="AK129" i="5"/>
  <c r="AN129" i="5" s="1"/>
  <c r="I138" i="6" s="1"/>
  <c r="AK123" i="5"/>
  <c r="AN123" i="5" s="1"/>
  <c r="I132" i="6" s="1"/>
  <c r="AW100" i="5"/>
  <c r="AW101" i="5"/>
  <c r="AZ101" i="5" s="1"/>
  <c r="K107" i="6" s="1"/>
  <c r="AW103" i="5"/>
  <c r="AZ103" i="5" s="1"/>
  <c r="K109" i="6" s="1"/>
  <c r="AQ98" i="5"/>
  <c r="AT98" i="5" s="1"/>
  <c r="J104" i="6" s="1"/>
  <c r="AQ99" i="5"/>
  <c r="AT99" i="5" s="1"/>
  <c r="J105" i="6" s="1"/>
  <c r="AR99" i="5"/>
  <c r="AQ93" i="5"/>
  <c r="AQ97" i="5"/>
  <c r="AT97" i="5" s="1"/>
  <c r="J103" i="6" s="1"/>
  <c r="AK101" i="5"/>
  <c r="AK103" i="5"/>
  <c r="AX79" i="5"/>
  <c r="AW75" i="5"/>
  <c r="AZ75" i="5" s="1"/>
  <c r="K79" i="6" s="1"/>
  <c r="AE152" i="5"/>
  <c r="AH152" i="5" s="1"/>
  <c r="AF152" i="5"/>
  <c r="AE123" i="5"/>
  <c r="AH123" i="5" s="1"/>
  <c r="H132" i="6" s="1"/>
  <c r="AE130" i="5"/>
  <c r="AH130" i="5" s="1"/>
  <c r="H139" i="6" s="1"/>
  <c r="AE129" i="5"/>
  <c r="AH129" i="5" s="1"/>
  <c r="H138" i="6" s="1"/>
  <c r="AE78" i="5"/>
  <c r="AH78" i="5" s="1"/>
  <c r="H82" i="6" s="1"/>
  <c r="AE148" i="5"/>
  <c r="AH148" i="5" s="1"/>
  <c r="AF151" i="5"/>
  <c r="AG129" i="5"/>
  <c r="AE128" i="5"/>
  <c r="AH128" i="5" s="1"/>
  <c r="H137" i="6" s="1"/>
  <c r="AE119" i="5"/>
  <c r="AE121" i="5"/>
  <c r="AE125" i="5"/>
  <c r="AH125" i="5" s="1"/>
  <c r="H134" i="6" s="1"/>
  <c r="AE99" i="5"/>
  <c r="AH99" i="5" s="1"/>
  <c r="H105" i="6" s="1"/>
  <c r="AE103" i="5"/>
  <c r="AH103" i="5" s="1"/>
  <c r="H109" i="6" s="1"/>
  <c r="AF103" i="5"/>
  <c r="AF99" i="5"/>
  <c r="Y154" i="5"/>
  <c r="AB154" i="5" s="1"/>
  <c r="Y150" i="5"/>
  <c r="AB150" i="5" s="1"/>
  <c r="Y155" i="5"/>
  <c r="AB155" i="5" s="1"/>
  <c r="Y127" i="5"/>
  <c r="AB127" i="5" s="1"/>
  <c r="G136" i="6" s="1"/>
  <c r="Y130" i="5"/>
  <c r="AB130" i="5" s="1"/>
  <c r="G139" i="6" s="1"/>
  <c r="Y121" i="5"/>
  <c r="AB121" i="5" s="1"/>
  <c r="G130" i="6" s="1"/>
  <c r="S152" i="5"/>
  <c r="V152" i="5" s="1"/>
  <c r="S125" i="5"/>
  <c r="V125" i="5" s="1"/>
  <c r="F134" i="6" s="1"/>
  <c r="S122" i="5"/>
  <c r="V122" i="5" s="1"/>
  <c r="F131" i="6" s="1"/>
  <c r="S148" i="5"/>
  <c r="V148" i="5" s="1"/>
  <c r="S151" i="5"/>
  <c r="V151" i="5" s="1"/>
  <c r="S155" i="5"/>
  <c r="V155" i="5" s="1"/>
  <c r="S146" i="5"/>
  <c r="V146" i="5" s="1"/>
  <c r="T125" i="5"/>
  <c r="S128" i="5"/>
  <c r="V128" i="5" s="1"/>
  <c r="F137" i="6" s="1"/>
  <c r="U128" i="5"/>
  <c r="S124" i="5"/>
  <c r="V124" i="5" s="1"/>
  <c r="F133" i="6" s="1"/>
  <c r="S101" i="5"/>
  <c r="V101" i="5" s="1"/>
  <c r="F107" i="6" s="1"/>
  <c r="S95" i="5"/>
  <c r="V95" i="5" s="1"/>
  <c r="F101" i="6" s="1"/>
  <c r="T78" i="5"/>
  <c r="M148" i="5"/>
  <c r="P148" i="5" s="1"/>
  <c r="N153" i="5"/>
  <c r="M152" i="5"/>
  <c r="P152" i="5" s="1"/>
  <c r="AT143" i="5"/>
  <c r="BX143" i="5"/>
  <c r="BL143" i="5"/>
  <c r="AN143" i="5"/>
  <c r="AF135" i="5"/>
  <c r="BQ135" i="5"/>
  <c r="AG141" i="5"/>
  <c r="AX143" i="5"/>
  <c r="AG135" i="5"/>
  <c r="BP137" i="5"/>
  <c r="BF143" i="5"/>
  <c r="AM135" i="5"/>
  <c r="T135" i="5"/>
  <c r="AY135" i="5"/>
  <c r="N141" i="5"/>
  <c r="AX141" i="5"/>
  <c r="BP143" i="5"/>
  <c r="O135" i="5"/>
  <c r="O141" i="5"/>
  <c r="BE135" i="5"/>
  <c r="AX140" i="5"/>
  <c r="BV143" i="5"/>
  <c r="BV135" i="5"/>
  <c r="BW135" i="5"/>
  <c r="J141" i="5"/>
  <c r="AZ141" i="5" s="1"/>
  <c r="BK135" i="5"/>
  <c r="U141" i="5"/>
  <c r="BE110" i="5"/>
  <c r="P113" i="5"/>
  <c r="BV113" i="5"/>
  <c r="BV116" i="5"/>
  <c r="AF110" i="5"/>
  <c r="N113" i="5"/>
  <c r="AS113" i="5"/>
  <c r="AR116" i="5"/>
  <c r="Z110" i="5"/>
  <c r="V113" i="5"/>
  <c r="AM110" i="5"/>
  <c r="BP110" i="5"/>
  <c r="U113" i="5"/>
  <c r="BD113" i="5"/>
  <c r="N116" i="5"/>
  <c r="BD116" i="5"/>
  <c r="N110" i="5"/>
  <c r="BQ110" i="5"/>
  <c r="BE113" i="5"/>
  <c r="O110" i="5"/>
  <c r="AR110" i="5"/>
  <c r="BL113" i="5"/>
  <c r="BJ116" i="5"/>
  <c r="BW110" i="5"/>
  <c r="AF113" i="5"/>
  <c r="BK113" i="5"/>
  <c r="AH115" i="5"/>
  <c r="BR115" i="5"/>
  <c r="Z116" i="5"/>
  <c r="BK116" i="5"/>
  <c r="T110" i="5"/>
  <c r="AX110" i="5"/>
  <c r="BJ113" i="5"/>
  <c r="P115" i="5"/>
  <c r="U110" i="5"/>
  <c r="BQ113" i="5"/>
  <c r="AL113" i="5"/>
  <c r="BP113" i="5"/>
  <c r="BP116" i="5"/>
  <c r="BJ110" i="5"/>
  <c r="AX113" i="5"/>
  <c r="J110" i="5"/>
  <c r="AT110" i="5" s="1"/>
  <c r="J118" i="6" s="1"/>
  <c r="T113" i="5"/>
  <c r="M122" i="5"/>
  <c r="P122" i="5" s="1"/>
  <c r="E131" i="6" s="1"/>
  <c r="M97" i="5"/>
  <c r="P97" i="5" s="1"/>
  <c r="E103" i="6" s="1"/>
  <c r="M101" i="5"/>
  <c r="P101" i="5" s="1"/>
  <c r="E107" i="6" s="1"/>
  <c r="AZ113" i="5"/>
  <c r="AL122" i="5"/>
  <c r="AK122" i="5"/>
  <c r="AN122" i="5" s="1"/>
  <c r="I131" i="6" s="1"/>
  <c r="BK124" i="5"/>
  <c r="BI124" i="5"/>
  <c r="BL124" i="5" s="1"/>
  <c r="M133" i="6" s="1"/>
  <c r="AQ128" i="5"/>
  <c r="AT128" i="5" s="1"/>
  <c r="J137" i="6" s="1"/>
  <c r="AW150" i="5"/>
  <c r="AZ150" i="5" s="1"/>
  <c r="BU153" i="5"/>
  <c r="BX153" i="5" s="1"/>
  <c r="BV153" i="5"/>
  <c r="BO119" i="5"/>
  <c r="BL117" i="5"/>
  <c r="V117" i="5"/>
  <c r="AF124" i="5"/>
  <c r="AE124" i="5"/>
  <c r="AH124" i="5" s="1"/>
  <c r="H133" i="6" s="1"/>
  <c r="AY121" i="5"/>
  <c r="AV131" i="5"/>
  <c r="AY131" i="5" s="1"/>
  <c r="AM111" i="5"/>
  <c r="AW121" i="5"/>
  <c r="BV128" i="5"/>
  <c r="BU128" i="5"/>
  <c r="BX128" i="5" s="1"/>
  <c r="O137" i="6" s="1"/>
  <c r="AQ129" i="5"/>
  <c r="AT129" i="5" s="1"/>
  <c r="J138" i="6" s="1"/>
  <c r="AS129" i="5"/>
  <c r="BU144" i="5"/>
  <c r="BK138" i="5"/>
  <c r="BW138" i="5"/>
  <c r="O138" i="5"/>
  <c r="AG138" i="5"/>
  <c r="U138" i="5"/>
  <c r="AY138" i="5"/>
  <c r="AM138" i="5"/>
  <c r="BQ138" i="5"/>
  <c r="I144" i="5"/>
  <c r="AS144" i="5" s="1"/>
  <c r="AA138" i="5"/>
  <c r="O111" i="5"/>
  <c r="BV114" i="5"/>
  <c r="N114" i="5"/>
  <c r="AX114" i="5"/>
  <c r="J114" i="5"/>
  <c r="AN114" i="5" s="1"/>
  <c r="Z114" i="5"/>
  <c r="AR114" i="5"/>
  <c r="BJ114" i="5"/>
  <c r="AL114" i="5"/>
  <c r="H119" i="5"/>
  <c r="AL119" i="5" s="1"/>
  <c r="AH121" i="5"/>
  <c r="H130" i="6" s="1"/>
  <c r="BV125" i="5"/>
  <c r="BU125" i="5"/>
  <c r="BX125" i="5" s="1"/>
  <c r="O134" i="6" s="1"/>
  <c r="AR130" i="5"/>
  <c r="AQ130" i="5"/>
  <c r="AT130" i="5" s="1"/>
  <c r="J139" i="6" s="1"/>
  <c r="AQ147" i="5"/>
  <c r="AT147" i="5" s="1"/>
  <c r="AR147" i="5"/>
  <c r="BW114" i="5"/>
  <c r="BE114" i="5"/>
  <c r="AM114" i="5"/>
  <c r="U114" i="5"/>
  <c r="O114" i="5"/>
  <c r="AG114" i="5"/>
  <c r="BQ114" i="5"/>
  <c r="AS114" i="5"/>
  <c r="BK114" i="5"/>
  <c r="AB117" i="5"/>
  <c r="Z128" i="5"/>
  <c r="Y128" i="5"/>
  <c r="AB128" i="5" s="1"/>
  <c r="G137" i="6" s="1"/>
  <c r="BD149" i="5"/>
  <c r="BC149" i="5"/>
  <c r="BF149" i="5" s="1"/>
  <c r="AF150" i="5"/>
  <c r="AE150" i="5"/>
  <c r="AH150" i="5" s="1"/>
  <c r="Y119" i="5"/>
  <c r="BF117" i="5"/>
  <c r="BP126" i="5"/>
  <c r="BO126" i="5"/>
  <c r="BR126" i="5" s="1"/>
  <c r="N135" i="6" s="1"/>
  <c r="N130" i="5"/>
  <c r="M130" i="5"/>
  <c r="P130" i="5" s="1"/>
  <c r="E139" i="6" s="1"/>
  <c r="J111" i="5"/>
  <c r="AT111" i="5" s="1"/>
  <c r="BW111" i="5"/>
  <c r="AG111" i="5"/>
  <c r="AY111" i="5"/>
  <c r="U111" i="5"/>
  <c r="BK111" i="5"/>
  <c r="J131" i="5"/>
  <c r="BR121" i="5"/>
  <c r="N130" i="6" s="1"/>
  <c r="AQ127" i="5"/>
  <c r="AT127" i="5" s="1"/>
  <c r="J136" i="6" s="1"/>
  <c r="AR138" i="5"/>
  <c r="BD138" i="5"/>
  <c r="BV138" i="5"/>
  <c r="N138" i="5"/>
  <c r="AX138" i="5"/>
  <c r="Z138" i="5"/>
  <c r="BP138" i="5"/>
  <c r="AL138" i="5"/>
  <c r="J138" i="5"/>
  <c r="AN138" i="5" s="1"/>
  <c r="T138" i="5"/>
  <c r="AF138" i="5"/>
  <c r="BJ138" i="5"/>
  <c r="BQ111" i="5"/>
  <c r="BJ130" i="5"/>
  <c r="BI130" i="5"/>
  <c r="BL130" i="5" s="1"/>
  <c r="M139" i="6" s="1"/>
  <c r="AK146" i="5"/>
  <c r="AI156" i="5"/>
  <c r="AL156" i="5" s="1"/>
  <c r="AL146" i="5"/>
  <c r="S119" i="5"/>
  <c r="AB113" i="5"/>
  <c r="BP109" i="5"/>
  <c r="AX109" i="5"/>
  <c r="AF109" i="5"/>
  <c r="N109" i="5"/>
  <c r="J109" i="5"/>
  <c r="AH109" i="5" s="1"/>
  <c r="BJ109" i="5"/>
  <c r="T109" i="5"/>
  <c r="Z109" i="5"/>
  <c r="AR109" i="5"/>
  <c r="AQ119" i="5"/>
  <c r="BV109" i="5"/>
  <c r="AH113" i="5"/>
  <c r="BW116" i="5"/>
  <c r="BE116" i="5"/>
  <c r="AM116" i="5"/>
  <c r="U116" i="5"/>
  <c r="AY116" i="5"/>
  <c r="BQ116" i="5"/>
  <c r="AA116" i="5"/>
  <c r="O116" i="5"/>
  <c r="AH117" i="5"/>
  <c r="BX117" i="5"/>
  <c r="P123" i="5"/>
  <c r="E132" i="6" s="1"/>
  <c r="BF123" i="5"/>
  <c r="L132" i="6" s="1"/>
  <c r="AK125" i="5"/>
  <c r="AN125" i="5" s="1"/>
  <c r="I134" i="6" s="1"/>
  <c r="AL125" i="5"/>
  <c r="AQ144" i="5"/>
  <c r="BO144" i="5"/>
  <c r="AM109" i="5"/>
  <c r="I119" i="5"/>
  <c r="BE109" i="5"/>
  <c r="O109" i="5"/>
  <c r="AY109" i="5"/>
  <c r="AA109" i="5"/>
  <c r="AS109" i="5"/>
  <c r="BW109" i="5"/>
  <c r="BU119" i="5"/>
  <c r="M119" i="5"/>
  <c r="AJ131" i="5"/>
  <c r="AM131" i="5" s="1"/>
  <c r="AM121" i="5"/>
  <c r="AK121" i="5"/>
  <c r="AL126" i="5"/>
  <c r="AK126" i="5"/>
  <c r="AN126" i="5" s="1"/>
  <c r="I135" i="6" s="1"/>
  <c r="O129" i="5"/>
  <c r="M129" i="5"/>
  <c r="P129" i="5" s="1"/>
  <c r="E138" i="6" s="1"/>
  <c r="BO147" i="5"/>
  <c r="BR147" i="5" s="1"/>
  <c r="BP147" i="5"/>
  <c r="T112" i="5"/>
  <c r="BD112" i="5"/>
  <c r="AX112" i="5"/>
  <c r="J112" i="5"/>
  <c r="BF112" i="5" s="1"/>
  <c r="BP112" i="5"/>
  <c r="AR112" i="5"/>
  <c r="AN117" i="5"/>
  <c r="BP122" i="5"/>
  <c r="BM131" i="5"/>
  <c r="BP131" i="5" s="1"/>
  <c r="BO122" i="5"/>
  <c r="BR122" i="5" s="1"/>
  <c r="N131" i="6" s="1"/>
  <c r="O127" i="5"/>
  <c r="M127" i="5"/>
  <c r="P127" i="5" s="1"/>
  <c r="E136" i="6" s="1"/>
  <c r="AS148" i="5"/>
  <c r="AP156" i="5"/>
  <c r="AS156" i="5" s="1"/>
  <c r="BJ148" i="5"/>
  <c r="BI148" i="5"/>
  <c r="BL148" i="5" s="1"/>
  <c r="BG156" i="5"/>
  <c r="BJ156" i="5" s="1"/>
  <c r="AA111" i="5"/>
  <c r="BJ112" i="5"/>
  <c r="T114" i="5"/>
  <c r="AT117" i="5"/>
  <c r="BU127" i="5"/>
  <c r="BX127" i="5" s="1"/>
  <c r="O136" i="6" s="1"/>
  <c r="BW127" i="5"/>
  <c r="BU129" i="5"/>
  <c r="BX129" i="5" s="1"/>
  <c r="O138" i="6" s="1"/>
  <c r="AS138" i="5"/>
  <c r="W156" i="5"/>
  <c r="Z156" i="5" s="1"/>
  <c r="AQ148" i="5"/>
  <c r="AT148" i="5" s="1"/>
  <c r="AS121" i="5"/>
  <c r="AQ121" i="5"/>
  <c r="AS123" i="5"/>
  <c r="AQ123" i="5"/>
  <c r="AT123" i="5" s="1"/>
  <c r="J132" i="6" s="1"/>
  <c r="S129" i="5"/>
  <c r="V129" i="5" s="1"/>
  <c r="F138" i="6" s="1"/>
  <c r="U129" i="5"/>
  <c r="BC144" i="5"/>
  <c r="AA146" i="5"/>
  <c r="X156" i="5"/>
  <c r="AA156" i="5" s="1"/>
  <c r="Y146" i="5"/>
  <c r="Z148" i="5"/>
  <c r="Y148" i="5"/>
  <c r="AB148" i="5" s="1"/>
  <c r="U109" i="5"/>
  <c r="N112" i="5"/>
  <c r="AL112" i="5"/>
  <c r="AT113" i="5"/>
  <c r="AA114" i="5"/>
  <c r="AM117" i="5"/>
  <c r="O117" i="5"/>
  <c r="BE117" i="5"/>
  <c r="AG117" i="5"/>
  <c r="BQ117" i="5"/>
  <c r="AA117" i="5"/>
  <c r="AS117" i="5"/>
  <c r="AY117" i="5"/>
  <c r="BF118" i="5"/>
  <c r="BX118" i="5"/>
  <c r="BL121" i="5"/>
  <c r="M130" i="6" s="1"/>
  <c r="BV122" i="5"/>
  <c r="BU122" i="5"/>
  <c r="AA123" i="5"/>
  <c r="Y123" i="5"/>
  <c r="AB123" i="5" s="1"/>
  <c r="G132" i="6" s="1"/>
  <c r="T126" i="5"/>
  <c r="S126" i="5"/>
  <c r="V126" i="5" s="1"/>
  <c r="F135" i="6" s="1"/>
  <c r="U127" i="5"/>
  <c r="S127" i="5"/>
  <c r="V127" i="5" s="1"/>
  <c r="F136" i="6" s="1"/>
  <c r="R131" i="5"/>
  <c r="U131" i="5" s="1"/>
  <c r="T150" i="5"/>
  <c r="S150" i="5"/>
  <c r="V150" i="5" s="1"/>
  <c r="AO156" i="5"/>
  <c r="AR156" i="5" s="1"/>
  <c r="AY113" i="5"/>
  <c r="BX113" i="5"/>
  <c r="AR117" i="5"/>
  <c r="AD131" i="5"/>
  <c r="AG131" i="5" s="1"/>
  <c r="Y144" i="5"/>
  <c r="N147" i="5"/>
  <c r="M147" i="5"/>
  <c r="P147" i="5" s="1"/>
  <c r="BV148" i="5"/>
  <c r="BU148" i="5"/>
  <c r="BX148" i="5" s="1"/>
  <c r="AF153" i="5"/>
  <c r="AE153" i="5"/>
  <c r="AH153" i="5" s="1"/>
  <c r="K156" i="5"/>
  <c r="N156" i="5" s="1"/>
  <c r="BR117" i="5"/>
  <c r="AL128" i="5"/>
  <c r="AK128" i="5"/>
  <c r="AN128" i="5" s="1"/>
  <c r="I137" i="6" s="1"/>
  <c r="X131" i="5"/>
  <c r="AA131" i="5" s="1"/>
  <c r="BI144" i="5"/>
  <c r="AE144" i="5"/>
  <c r="AR150" i="5"/>
  <c r="AQ150" i="5"/>
  <c r="AT150" i="5" s="1"/>
  <c r="BV110" i="5"/>
  <c r="AG113" i="5"/>
  <c r="BF113" i="5"/>
  <c r="BW113" i="5"/>
  <c r="BV115" i="5"/>
  <c r="BD115" i="5"/>
  <c r="AL115" i="5"/>
  <c r="T115" i="5"/>
  <c r="AX115" i="5"/>
  <c r="AL116" i="5"/>
  <c r="Z117" i="5"/>
  <c r="BD118" i="5"/>
  <c r="BW118" i="5"/>
  <c r="S121" i="5"/>
  <c r="AE122" i="5"/>
  <c r="S123" i="5"/>
  <c r="V123" i="5" s="1"/>
  <c r="F132" i="6" s="1"/>
  <c r="AW124" i="5"/>
  <c r="AZ124" i="5" s="1"/>
  <c r="K133" i="6" s="1"/>
  <c r="BO125" i="5"/>
  <c r="BR125" i="5" s="1"/>
  <c r="N134" i="6" s="1"/>
  <c r="M126" i="5"/>
  <c r="P126" i="5" s="1"/>
  <c r="E135" i="6" s="1"/>
  <c r="BI126" i="5"/>
  <c r="BL126" i="5" s="1"/>
  <c r="M135" i="6" s="1"/>
  <c r="BC128" i="5"/>
  <c r="BF128" i="5" s="1"/>
  <c r="L137" i="6" s="1"/>
  <c r="BU130" i="5"/>
  <c r="BX130" i="5" s="1"/>
  <c r="O139" i="6" s="1"/>
  <c r="AM137" i="5"/>
  <c r="AG137" i="5"/>
  <c r="AY137" i="5"/>
  <c r="BQ137" i="5"/>
  <c r="BW137" i="5"/>
  <c r="U137" i="5"/>
  <c r="BK137" i="5"/>
  <c r="AA140" i="5"/>
  <c r="V143" i="5"/>
  <c r="AB143" i="5"/>
  <c r="BU149" i="5"/>
  <c r="BX149" i="5" s="1"/>
  <c r="BV149" i="5"/>
  <c r="BK150" i="5"/>
  <c r="BI150" i="5"/>
  <c r="BL150" i="5" s="1"/>
  <c r="AW151" i="5"/>
  <c r="AZ151" i="5" s="1"/>
  <c r="BD153" i="5"/>
  <c r="BC153" i="5"/>
  <c r="BF153" i="5" s="1"/>
  <c r="T155" i="5"/>
  <c r="AF149" i="5"/>
  <c r="AE149" i="5"/>
  <c r="AH149" i="5" s="1"/>
  <c r="BD110" i="5"/>
  <c r="BX115" i="5"/>
  <c r="T116" i="5"/>
  <c r="AZ117" i="5"/>
  <c r="BE118" i="5"/>
  <c r="AG121" i="5"/>
  <c r="BT131" i="5"/>
  <c r="BW131" i="5" s="1"/>
  <c r="BW121" i="5"/>
  <c r="BI122" i="5"/>
  <c r="BL122" i="5" s="1"/>
  <c r="M131" i="6" s="1"/>
  <c r="Y125" i="5"/>
  <c r="AB125" i="5" s="1"/>
  <c r="G134" i="6" s="1"/>
  <c r="AE126" i="5"/>
  <c r="AH126" i="5" s="1"/>
  <c r="H135" i="6" s="1"/>
  <c r="AM129" i="5"/>
  <c r="BQ129" i="5"/>
  <c r="T130" i="5"/>
  <c r="S130" i="5"/>
  <c r="V130" i="5" s="1"/>
  <c r="F139" i="6" s="1"/>
  <c r="BC130" i="5"/>
  <c r="BF130" i="5" s="1"/>
  <c r="L139" i="6" s="1"/>
  <c r="AS137" i="5"/>
  <c r="BQ140" i="5"/>
  <c r="AL147" i="5"/>
  <c r="AK147" i="5"/>
  <c r="AN147" i="5" s="1"/>
  <c r="AK148" i="5"/>
  <c r="AN148" i="5" s="1"/>
  <c r="AK153" i="5"/>
  <c r="AN153" i="5" s="1"/>
  <c r="AL153" i="5"/>
  <c r="AF154" i="5"/>
  <c r="AE154" i="5"/>
  <c r="AH154" i="5" s="1"/>
  <c r="AD156" i="5"/>
  <c r="AG156" i="5" s="1"/>
  <c r="AN113" i="5"/>
  <c r="BV117" i="5"/>
  <c r="BD117" i="5"/>
  <c r="AL117" i="5"/>
  <c r="T117" i="5"/>
  <c r="AX117" i="5"/>
  <c r="BH131" i="5"/>
  <c r="BK131" i="5" s="1"/>
  <c r="BK121" i="5"/>
  <c r="AL124" i="5"/>
  <c r="AK124" i="5"/>
  <c r="AN124" i="5" s="1"/>
  <c r="I133" i="6" s="1"/>
  <c r="BJ128" i="5"/>
  <c r="BI128" i="5"/>
  <c r="BL128" i="5" s="1"/>
  <c r="M137" i="6" s="1"/>
  <c r="AB129" i="5"/>
  <c r="G138" i="6" s="1"/>
  <c r="AC131" i="5"/>
  <c r="AF131" i="5" s="1"/>
  <c r="BA131" i="5"/>
  <c r="BD131" i="5" s="1"/>
  <c r="AK144" i="5"/>
  <c r="AT146" i="5"/>
  <c r="S147" i="5"/>
  <c r="V147" i="5" s="1"/>
  <c r="T147" i="5"/>
  <c r="Q156" i="5"/>
  <c r="T156" i="5" s="1"/>
  <c r="M149" i="5"/>
  <c r="P149" i="5" s="1"/>
  <c r="N149" i="5"/>
  <c r="BP150" i="5"/>
  <c r="BO150" i="5"/>
  <c r="BR150" i="5" s="1"/>
  <c r="Z152" i="5"/>
  <c r="Y152" i="5"/>
  <c r="AB152" i="5" s="1"/>
  <c r="AN115" i="5"/>
  <c r="P117" i="5"/>
  <c r="AK119" i="5"/>
  <c r="BQ134" i="5"/>
  <c r="U134" i="5"/>
  <c r="BK134" i="5"/>
  <c r="BE134" i="5"/>
  <c r="AG134" i="5"/>
  <c r="AA134" i="5"/>
  <c r="T149" i="5"/>
  <c r="S149" i="5"/>
  <c r="V149" i="5" s="1"/>
  <c r="T153" i="5"/>
  <c r="S153" i="5"/>
  <c r="V153" i="5" s="1"/>
  <c r="BW140" i="5"/>
  <c r="BE140" i="5"/>
  <c r="AM140" i="5"/>
  <c r="U140" i="5"/>
  <c r="AG140" i="5"/>
  <c r="BK140" i="5"/>
  <c r="AY140" i="5"/>
  <c r="U149" i="5"/>
  <c r="R156" i="5"/>
  <c r="U156" i="5" s="1"/>
  <c r="AX152" i="5"/>
  <c r="AW152" i="5"/>
  <c r="AZ152" i="5" s="1"/>
  <c r="L131" i="5"/>
  <c r="O131" i="5" s="1"/>
  <c r="O121" i="5"/>
  <c r="BL109" i="5"/>
  <c r="V115" i="5"/>
  <c r="J116" i="5"/>
  <c r="AZ116" i="5" s="1"/>
  <c r="AX116" i="5"/>
  <c r="M121" i="5"/>
  <c r="Y122" i="5"/>
  <c r="AB122" i="5" s="1"/>
  <c r="G131" i="6" s="1"/>
  <c r="Y124" i="5"/>
  <c r="AB124" i="5" s="1"/>
  <c r="G133" i="6" s="1"/>
  <c r="AQ124" i="5"/>
  <c r="AT124" i="5" s="1"/>
  <c r="J133" i="6" s="1"/>
  <c r="BI125" i="5"/>
  <c r="BL125" i="5" s="1"/>
  <c r="M134" i="6" s="1"/>
  <c r="Y126" i="5"/>
  <c r="AB126" i="5" s="1"/>
  <c r="G135" i="6" s="1"/>
  <c r="BC126" i="5"/>
  <c r="BF126" i="5" s="1"/>
  <c r="L135" i="6" s="1"/>
  <c r="AE127" i="5"/>
  <c r="AH127" i="5" s="1"/>
  <c r="H136" i="6" s="1"/>
  <c r="BO128" i="5"/>
  <c r="BR128" i="5" s="1"/>
  <c r="N137" i="6" s="1"/>
  <c r="BK129" i="5"/>
  <c r="BI129" i="5"/>
  <c r="BL129" i="5" s="1"/>
  <c r="M138" i="6" s="1"/>
  <c r="BP130" i="5"/>
  <c r="BO130" i="5"/>
  <c r="BR130" i="5" s="1"/>
  <c r="N139" i="6" s="1"/>
  <c r="O134" i="5"/>
  <c r="J135" i="5"/>
  <c r="AL135" i="5"/>
  <c r="BD135" i="5"/>
  <c r="N135" i="5"/>
  <c r="AX135" i="5"/>
  <c r="Z135" i="5"/>
  <c r="BP135" i="5"/>
  <c r="AR135" i="5"/>
  <c r="AA137" i="5"/>
  <c r="AY141" i="5"/>
  <c r="AS141" i="5"/>
  <c r="BK141" i="5"/>
  <c r="AM141" i="5"/>
  <c r="BE141" i="5"/>
  <c r="AA141" i="5"/>
  <c r="BW141" i="5"/>
  <c r="Y149" i="5"/>
  <c r="AB149" i="5" s="1"/>
  <c r="Z149" i="5"/>
  <c r="O150" i="5"/>
  <c r="M150" i="5"/>
  <c r="P150" i="5" s="1"/>
  <c r="Y153" i="5"/>
  <c r="AB153" i="5" s="1"/>
  <c r="Z153" i="5"/>
  <c r="AR154" i="5"/>
  <c r="AQ154" i="5"/>
  <c r="AT154" i="5" s="1"/>
  <c r="AF155" i="5"/>
  <c r="BH156" i="5"/>
  <c r="BK156" i="5" s="1"/>
  <c r="AA113" i="5"/>
  <c r="BJ117" i="5"/>
  <c r="BQ118" i="5"/>
  <c r="AY118" i="5"/>
  <c r="AG118" i="5"/>
  <c r="O118" i="5"/>
  <c r="BB131" i="5"/>
  <c r="BE131" i="5" s="1"/>
  <c r="BC122" i="5"/>
  <c r="BU124" i="5"/>
  <c r="BX124" i="5" s="1"/>
  <c r="O133" i="6" s="1"/>
  <c r="BU126" i="5"/>
  <c r="BX126" i="5" s="1"/>
  <c r="O135" i="6" s="1"/>
  <c r="N128" i="5"/>
  <c r="M128" i="5"/>
  <c r="P128" i="5" s="1"/>
  <c r="E137" i="6" s="1"/>
  <c r="AW128" i="5"/>
  <c r="AZ128" i="5" s="1"/>
  <c r="K137" i="6" s="1"/>
  <c r="Q131" i="5"/>
  <c r="T131" i="5" s="1"/>
  <c r="AO131" i="5"/>
  <c r="AR131" i="5" s="1"/>
  <c r="S144" i="5"/>
  <c r="AY134" i="5"/>
  <c r="O140" i="5"/>
  <c r="BB156" i="5"/>
  <c r="BE156" i="5" s="1"/>
  <c r="BE146" i="5"/>
  <c r="BC146" i="5"/>
  <c r="BW146" i="5"/>
  <c r="BT156" i="5"/>
  <c r="BW156" i="5" s="1"/>
  <c r="BO153" i="5"/>
  <c r="BR153" i="5" s="1"/>
  <c r="N155" i="5"/>
  <c r="M155" i="5"/>
  <c r="P155" i="5" s="1"/>
  <c r="BS156" i="5"/>
  <c r="BV156" i="5" s="1"/>
  <c r="AA110" i="5"/>
  <c r="AS110" i="5"/>
  <c r="Z111" i="5"/>
  <c r="AR111" i="5"/>
  <c r="BJ137" i="5"/>
  <c r="AR137" i="5"/>
  <c r="Z137" i="5"/>
  <c r="T137" i="5"/>
  <c r="N137" i="5"/>
  <c r="AF137" i="5"/>
  <c r="AX137" i="5"/>
  <c r="J137" i="5"/>
  <c r="V137" i="5" s="1"/>
  <c r="AU156" i="5"/>
  <c r="AX156" i="5" s="1"/>
  <c r="AL143" i="5"/>
  <c r="N143" i="5"/>
  <c r="AH143" i="5"/>
  <c r="BJ143" i="5"/>
  <c r="AY146" i="5"/>
  <c r="AV156" i="5"/>
  <c r="AY156" i="5" s="1"/>
  <c r="BO146" i="5"/>
  <c r="BM156" i="5"/>
  <c r="BP156" i="5" s="1"/>
  <c r="AE147" i="5"/>
  <c r="AH147" i="5" s="1"/>
  <c r="AF147" i="5"/>
  <c r="BA156" i="5"/>
  <c r="BD156" i="5" s="1"/>
  <c r="AA112" i="5"/>
  <c r="AS112" i="5"/>
  <c r="Z113" i="5"/>
  <c r="AR113" i="5"/>
  <c r="BV134" i="5"/>
  <c r="BD134" i="5"/>
  <c r="AL134" i="5"/>
  <c r="T134" i="5"/>
  <c r="H144" i="5"/>
  <c r="Z144" i="5" s="1"/>
  <c r="BP134" i="5"/>
  <c r="AX134" i="5"/>
  <c r="AF134" i="5"/>
  <c r="N134" i="5"/>
  <c r="J134" i="5"/>
  <c r="BL134" i="5" s="1"/>
  <c r="AL137" i="5"/>
  <c r="BV141" i="5"/>
  <c r="BD141" i="5"/>
  <c r="AL141" i="5"/>
  <c r="T141" i="5"/>
  <c r="AF141" i="5"/>
  <c r="Z141" i="5"/>
  <c r="AR141" i="5"/>
  <c r="BJ141" i="5"/>
  <c r="BQ143" i="5"/>
  <c r="AY143" i="5"/>
  <c r="AG143" i="5"/>
  <c r="O143" i="5"/>
  <c r="AS143" i="5"/>
  <c r="AM143" i="5"/>
  <c r="BE143" i="5"/>
  <c r="AF143" i="5"/>
  <c r="BK143" i="5"/>
  <c r="O146" i="5"/>
  <c r="L156" i="5"/>
  <c r="O156" i="5" s="1"/>
  <c r="AC156" i="5"/>
  <c r="AF156" i="5" s="1"/>
  <c r="AF146" i="5"/>
  <c r="AE146" i="5"/>
  <c r="AW146" i="5"/>
  <c r="BN156" i="5"/>
  <c r="BQ156" i="5" s="1"/>
  <c r="BV151" i="5"/>
  <c r="BU151" i="5"/>
  <c r="BX151" i="5" s="1"/>
  <c r="T143" i="5"/>
  <c r="AR143" i="5"/>
  <c r="BV146" i="5"/>
  <c r="BU146" i="5"/>
  <c r="BF147" i="5"/>
  <c r="AW149" i="5"/>
  <c r="AZ149" i="5" s="1"/>
  <c r="AX149" i="5"/>
  <c r="Z151" i="5"/>
  <c r="Y151" i="5"/>
  <c r="AB151" i="5" s="1"/>
  <c r="BF155" i="5"/>
  <c r="BV155" i="5"/>
  <c r="BU155" i="5"/>
  <c r="BX155" i="5" s="1"/>
  <c r="K131" i="5"/>
  <c r="N131" i="5" s="1"/>
  <c r="W131" i="5"/>
  <c r="Z131" i="5" s="1"/>
  <c r="AI131" i="5"/>
  <c r="AL131" i="5" s="1"/>
  <c r="AU131" i="5"/>
  <c r="AX131" i="5" s="1"/>
  <c r="BG131" i="5"/>
  <c r="BJ131" i="5" s="1"/>
  <c r="BS131" i="5"/>
  <c r="BV131" i="5" s="1"/>
  <c r="BE129" i="5"/>
  <c r="AR139" i="5"/>
  <c r="T139" i="5"/>
  <c r="BV140" i="5"/>
  <c r="BD140" i="5"/>
  <c r="AL140" i="5"/>
  <c r="T140" i="5"/>
  <c r="AR140" i="5"/>
  <c r="N140" i="5"/>
  <c r="AF140" i="5"/>
  <c r="J140" i="5"/>
  <c r="BX140" i="5" s="1"/>
  <c r="BP140" i="5"/>
  <c r="AZ143" i="5"/>
  <c r="BW143" i="5"/>
  <c r="Y147" i="5"/>
  <c r="AB147" i="5" s="1"/>
  <c r="BD147" i="5"/>
  <c r="BI152" i="5"/>
  <c r="BL152" i="5" s="1"/>
  <c r="AX153" i="5"/>
  <c r="T154" i="5"/>
  <c r="S154" i="5"/>
  <c r="V154" i="5" s="1"/>
  <c r="BO154" i="5"/>
  <c r="BR154" i="5" s="1"/>
  <c r="AL155" i="5"/>
  <c r="AK155" i="5"/>
  <c r="AN155" i="5" s="1"/>
  <c r="BD155" i="5"/>
  <c r="AJ156" i="5"/>
  <c r="AM156" i="5" s="1"/>
  <c r="AA135" i="5"/>
  <c r="AS135" i="5"/>
  <c r="AA136" i="5"/>
  <c r="AA142" i="5"/>
  <c r="P143" i="5"/>
  <c r="M144" i="5"/>
  <c r="AW144" i="5"/>
  <c r="AK150" i="5"/>
  <c r="AN150" i="5" s="1"/>
  <c r="J136" i="5"/>
  <c r="P136" i="5" s="1"/>
  <c r="BQ136" i="5"/>
  <c r="J142" i="5"/>
  <c r="AX142" i="5"/>
  <c r="BQ142" i="5"/>
  <c r="BU147" i="5"/>
  <c r="BX147" i="5" s="1"/>
  <c r="M151" i="5"/>
  <c r="P151" i="5" s="1"/>
  <c r="AR151" i="5"/>
  <c r="BJ155" i="5"/>
  <c r="BI155" i="5"/>
  <c r="BL155" i="5" s="1"/>
  <c r="BW139" i="5"/>
  <c r="BE139" i="5"/>
  <c r="AM139" i="5"/>
  <c r="U139" i="5"/>
  <c r="AY139" i="5"/>
  <c r="BR143" i="5"/>
  <c r="AX155" i="5"/>
  <c r="AW155" i="5"/>
  <c r="AZ155" i="5" s="1"/>
  <c r="Z136" i="5"/>
  <c r="AR136" i="5"/>
  <c r="AZ65" i="5"/>
  <c r="K68" i="6" s="1"/>
  <c r="AB65" i="5"/>
  <c r="G68" i="6" s="1"/>
  <c r="AN60" i="5"/>
  <c r="I63" i="6" s="1"/>
  <c r="AN32" i="5"/>
  <c r="I33" i="6" s="1"/>
  <c r="U33" i="5"/>
  <c r="O36" i="5"/>
  <c r="Q53" i="5"/>
  <c r="T53" i="5" s="1"/>
  <c r="AE47" i="5"/>
  <c r="AH47" i="5" s="1"/>
  <c r="H49" i="6" s="1"/>
  <c r="AE49" i="5"/>
  <c r="AH49" i="5" s="1"/>
  <c r="H51" i="6" s="1"/>
  <c r="AT60" i="5"/>
  <c r="J63" i="6" s="1"/>
  <c r="O63" i="5"/>
  <c r="AG66" i="5"/>
  <c r="BV66" i="5"/>
  <c r="AC80" i="5"/>
  <c r="AF80" i="5" s="1"/>
  <c r="BO74" i="5"/>
  <c r="BR74" i="5" s="1"/>
  <c r="N78" i="6" s="1"/>
  <c r="BI76" i="5"/>
  <c r="BL76" i="5" s="1"/>
  <c r="M80" i="6" s="1"/>
  <c r="AK79" i="5"/>
  <c r="AN79" i="5" s="1"/>
  <c r="I83" i="6" s="1"/>
  <c r="AQ95" i="5"/>
  <c r="AT95" i="5" s="1"/>
  <c r="J101" i="6" s="1"/>
  <c r="AK99" i="5"/>
  <c r="AN99" i="5" s="1"/>
  <c r="I105" i="6" s="1"/>
  <c r="BC99" i="5"/>
  <c r="BF99" i="5" s="1"/>
  <c r="L105" i="6" s="1"/>
  <c r="M103" i="5"/>
  <c r="P103" i="5" s="1"/>
  <c r="E109" i="6" s="1"/>
  <c r="U39" i="5"/>
  <c r="AQ104" i="5"/>
  <c r="AT104" i="5" s="1"/>
  <c r="J110" i="6" s="1"/>
  <c r="BD78" i="5"/>
  <c r="AR97" i="5"/>
  <c r="V99" i="5"/>
  <c r="F105" i="6" s="1"/>
  <c r="N101" i="5"/>
  <c r="AL101" i="5"/>
  <c r="BD103" i="5"/>
  <c r="AY33" i="5"/>
  <c r="AS36" i="5"/>
  <c r="AY39" i="5"/>
  <c r="BW36" i="5"/>
  <c r="T63" i="5"/>
  <c r="P100" i="5"/>
  <c r="E106" i="6" s="1"/>
  <c r="O32" i="5"/>
  <c r="BP32" i="5"/>
  <c r="BE33" i="5"/>
  <c r="BK35" i="5"/>
  <c r="AX36" i="5"/>
  <c r="AM38" i="5"/>
  <c r="AA39" i="5"/>
  <c r="BM80" i="5"/>
  <c r="BP80" i="5" s="1"/>
  <c r="AG31" i="5"/>
  <c r="BJ31" i="5"/>
  <c r="AR32" i="5"/>
  <c r="BQ32" i="5"/>
  <c r="T34" i="5"/>
  <c r="AL35" i="5"/>
  <c r="AY36" i="5"/>
  <c r="N37" i="5"/>
  <c r="O38" i="5"/>
  <c r="BP38" i="5"/>
  <c r="BE39" i="5"/>
  <c r="Z40" i="5"/>
  <c r="T60" i="5"/>
  <c r="N62" i="5"/>
  <c r="BK63" i="5"/>
  <c r="J66" i="5"/>
  <c r="P66" i="5" s="1"/>
  <c r="E69" i="6" s="1"/>
  <c r="AR66" i="5"/>
  <c r="I68" i="5"/>
  <c r="BW68" i="5" s="1"/>
  <c r="V78" i="5"/>
  <c r="F82" i="6" s="1"/>
  <c r="P79" i="5"/>
  <c r="E83" i="6" s="1"/>
  <c r="AZ79" i="5"/>
  <c r="K83" i="6" s="1"/>
  <c r="BQ83" i="5"/>
  <c r="AR87" i="5"/>
  <c r="AX89" i="5"/>
  <c r="BP95" i="5"/>
  <c r="Z97" i="5"/>
  <c r="BP97" i="5"/>
  <c r="BJ101" i="5"/>
  <c r="BD102" i="5"/>
  <c r="AF78" i="5"/>
  <c r="T95" i="5"/>
  <c r="AB96" i="5"/>
  <c r="G102" i="6" s="1"/>
  <c r="BL96" i="5"/>
  <c r="M102" i="6" s="1"/>
  <c r="BJ97" i="5"/>
  <c r="V77" i="5"/>
  <c r="F81" i="6" s="1"/>
  <c r="AZ100" i="5"/>
  <c r="K106" i="6" s="1"/>
  <c r="V102" i="5"/>
  <c r="F108" i="6" s="1"/>
  <c r="AN103" i="5"/>
  <c r="I109" i="6" s="1"/>
  <c r="AA33" i="5"/>
  <c r="U36" i="5"/>
  <c r="BD39" i="5"/>
  <c r="AX60" i="5"/>
  <c r="AJ80" i="5"/>
  <c r="AM80" i="5" s="1"/>
  <c r="T32" i="5"/>
  <c r="BX32" i="5"/>
  <c r="O33" i="6" s="1"/>
  <c r="AG33" i="5"/>
  <c r="BK33" i="5"/>
  <c r="U34" i="5"/>
  <c r="AX34" i="5"/>
  <c r="N35" i="5"/>
  <c r="BP35" i="5"/>
  <c r="Z36" i="5"/>
  <c r="O37" i="5"/>
  <c r="AY37" i="5"/>
  <c r="AR38" i="5"/>
  <c r="AA40" i="5"/>
  <c r="BJ40" i="5"/>
  <c r="J53" i="5"/>
  <c r="AQ68" i="5"/>
  <c r="BJ59" i="5"/>
  <c r="U60" i="5"/>
  <c r="BP62" i="5"/>
  <c r="AF63" i="5"/>
  <c r="V67" i="5"/>
  <c r="F70" i="6" s="1"/>
  <c r="BC74" i="5"/>
  <c r="BF74" i="5" s="1"/>
  <c r="L78" i="6" s="1"/>
  <c r="AK75" i="5"/>
  <c r="AN75" i="5" s="1"/>
  <c r="I79" i="6" s="1"/>
  <c r="BU75" i="5"/>
  <c r="BX75" i="5" s="1"/>
  <c r="O79" i="6" s="1"/>
  <c r="Z76" i="5"/>
  <c r="AW76" i="5"/>
  <c r="AZ76" i="5" s="1"/>
  <c r="K80" i="6" s="1"/>
  <c r="AK96" i="5"/>
  <c r="AN96" i="5" s="1"/>
  <c r="I102" i="6" s="1"/>
  <c r="BU96" i="5"/>
  <c r="BX96" i="5" s="1"/>
  <c r="O102" i="6" s="1"/>
  <c r="AE97" i="5"/>
  <c r="AH97" i="5" s="1"/>
  <c r="H103" i="6" s="1"/>
  <c r="AW97" i="5"/>
  <c r="AZ97" i="5" s="1"/>
  <c r="K103" i="6" s="1"/>
  <c r="AE98" i="5"/>
  <c r="AH98" i="5" s="1"/>
  <c r="H104" i="6" s="1"/>
  <c r="BO98" i="5"/>
  <c r="BR98" i="5" s="1"/>
  <c r="N104" i="6" s="1"/>
  <c r="T99" i="5"/>
  <c r="BO101" i="5"/>
  <c r="BR101" i="5" s="1"/>
  <c r="N107" i="6" s="1"/>
  <c r="S103" i="5"/>
  <c r="V103" i="5" s="1"/>
  <c r="F109" i="6" s="1"/>
  <c r="AQ103" i="5"/>
  <c r="AT103" i="5" s="1"/>
  <c r="J109" i="6" s="1"/>
  <c r="AW24" i="5"/>
  <c r="AZ32" i="5"/>
  <c r="K33" i="6" s="1"/>
  <c r="AA36" i="5"/>
  <c r="AG39" i="5"/>
  <c r="BJ60" i="5"/>
  <c r="BP63" i="5"/>
  <c r="N66" i="5"/>
  <c r="AE77" i="5"/>
  <c r="AH77" i="5" s="1"/>
  <c r="H81" i="6" s="1"/>
  <c r="AQ78" i="5"/>
  <c r="AT78" i="5" s="1"/>
  <c r="J82" i="6" s="1"/>
  <c r="BQ84" i="5"/>
  <c r="AE95" i="5"/>
  <c r="AH95" i="5" s="1"/>
  <c r="H101" i="6" s="1"/>
  <c r="BO99" i="5"/>
  <c r="BR99" i="5" s="1"/>
  <c r="N105" i="6" s="1"/>
  <c r="Y100" i="5"/>
  <c r="AB100" i="5" s="1"/>
  <c r="G106" i="6" s="1"/>
  <c r="BI100" i="5"/>
  <c r="BL100" i="5" s="1"/>
  <c r="M106" i="6" s="1"/>
  <c r="AE102" i="5"/>
  <c r="AH102" i="5" s="1"/>
  <c r="H108" i="6" s="1"/>
  <c r="J33" i="5"/>
  <c r="AZ33" i="5" s="1"/>
  <c r="K34" i="6" s="1"/>
  <c r="AM33" i="5"/>
  <c r="BK39" i="5"/>
  <c r="S68" i="5"/>
  <c r="BD66" i="5"/>
  <c r="S70" i="5"/>
  <c r="V70" i="5" s="1"/>
  <c r="F74" i="6" s="1"/>
  <c r="BU76" i="5"/>
  <c r="BX76" i="5" s="1"/>
  <c r="O80" i="6" s="1"/>
  <c r="BO77" i="5"/>
  <c r="BR77" i="5" s="1"/>
  <c r="N81" i="6" s="1"/>
  <c r="BK84" i="5"/>
  <c r="BC95" i="5"/>
  <c r="BF95" i="5" s="1"/>
  <c r="L101" i="6" s="1"/>
  <c r="BU97" i="5"/>
  <c r="BX97" i="5" s="1"/>
  <c r="O103" i="6" s="1"/>
  <c r="AW99" i="5"/>
  <c r="AZ99" i="5" s="1"/>
  <c r="K105" i="6" s="1"/>
  <c r="Y101" i="5"/>
  <c r="AB101" i="5" s="1"/>
  <c r="G107" i="6" s="1"/>
  <c r="BO102" i="5"/>
  <c r="BR102" i="5" s="1"/>
  <c r="N108" i="6" s="1"/>
  <c r="BO103" i="5"/>
  <c r="BR103" i="5" s="1"/>
  <c r="N109" i="6" s="1"/>
  <c r="O33" i="5"/>
  <c r="AM39" i="5"/>
  <c r="BC68" i="5"/>
  <c r="AF60" i="5"/>
  <c r="AY70" i="5"/>
  <c r="V84" i="5"/>
  <c r="F89" i="6" s="1"/>
  <c r="P96" i="5"/>
  <c r="E102" i="6" s="1"/>
  <c r="AZ96" i="5"/>
  <c r="K102" i="6" s="1"/>
  <c r="BL89" i="5"/>
  <c r="M94" i="6" s="1"/>
  <c r="BU18" i="5"/>
  <c r="AM36" i="5"/>
  <c r="BV43" i="5"/>
  <c r="J39" i="5"/>
  <c r="BF39" i="5" s="1"/>
  <c r="L40" i="6" s="1"/>
  <c r="BW60" i="5"/>
  <c r="J63" i="5"/>
  <c r="BX63" i="5" s="1"/>
  <c r="O66" i="6" s="1"/>
  <c r="AR63" i="5"/>
  <c r="BA80" i="5"/>
  <c r="BD80" i="5" s="1"/>
  <c r="AQ74" i="5"/>
  <c r="AT74" i="5" s="1"/>
  <c r="J78" i="6" s="1"/>
  <c r="BJ74" i="5"/>
  <c r="N76" i="5"/>
  <c r="AK76" i="5"/>
  <c r="AN76" i="5" s="1"/>
  <c r="I80" i="6" s="1"/>
  <c r="BP78" i="5"/>
  <c r="N97" i="5"/>
  <c r="AK97" i="5"/>
  <c r="AN97" i="5" s="1"/>
  <c r="I103" i="6" s="1"/>
  <c r="M99" i="5"/>
  <c r="P99" i="5" s="1"/>
  <c r="E105" i="6" s="1"/>
  <c r="AK100" i="5"/>
  <c r="AN100" i="5" s="1"/>
  <c r="I106" i="6" s="1"/>
  <c r="BU100" i="5"/>
  <c r="BX100" i="5" s="1"/>
  <c r="O106" i="6" s="1"/>
  <c r="AE101" i="5"/>
  <c r="AH101" i="5" s="1"/>
  <c r="H107" i="6" s="1"/>
  <c r="AX101" i="5"/>
  <c r="BV101" i="5"/>
  <c r="AQ102" i="5"/>
  <c r="AT102" i="5" s="1"/>
  <c r="J108" i="6" s="1"/>
  <c r="AX103" i="5"/>
  <c r="BU103" i="5"/>
  <c r="BX103" i="5" s="1"/>
  <c r="O109" i="6" s="1"/>
  <c r="BJ89" i="5"/>
  <c r="BD90" i="5"/>
  <c r="AB62" i="5"/>
  <c r="G65" i="6" s="1"/>
  <c r="BL62" i="5"/>
  <c r="M65" i="6" s="1"/>
  <c r="BJ91" i="5"/>
  <c r="AL91" i="5"/>
  <c r="BD91" i="5"/>
  <c r="T91" i="5"/>
  <c r="BV91" i="5"/>
  <c r="J91" i="5"/>
  <c r="BL91" i="5" s="1"/>
  <c r="M96" i="6" s="1"/>
  <c r="BK88" i="5"/>
  <c r="AM88" i="5"/>
  <c r="BW88" i="5"/>
  <c r="BQ88" i="5"/>
  <c r="AG88" i="5"/>
  <c r="U88" i="5"/>
  <c r="BE88" i="5"/>
  <c r="O88" i="5"/>
  <c r="AY88" i="5"/>
  <c r="P60" i="5"/>
  <c r="E63" i="6" s="1"/>
  <c r="AG60" i="5"/>
  <c r="BD60" i="5"/>
  <c r="BX60" i="5"/>
  <c r="O63" i="6" s="1"/>
  <c r="Z61" i="5"/>
  <c r="BR62" i="5"/>
  <c r="N65" i="6" s="1"/>
  <c r="U63" i="5"/>
  <c r="AS63" i="5"/>
  <c r="BQ63" i="5"/>
  <c r="AS66" i="5"/>
  <c r="BP66" i="5"/>
  <c r="T67" i="5"/>
  <c r="AT67" i="5"/>
  <c r="J70" i="6" s="1"/>
  <c r="AF84" i="5"/>
  <c r="BX84" i="5"/>
  <c r="O89" i="6" s="1"/>
  <c r="N87" i="5"/>
  <c r="N88" i="5"/>
  <c r="BF89" i="5"/>
  <c r="L94" i="6" s="1"/>
  <c r="BW91" i="5"/>
  <c r="V62" i="5"/>
  <c r="F65" i="6" s="1"/>
  <c r="AM91" i="5"/>
  <c r="AX64" i="5"/>
  <c r="BQ66" i="5"/>
  <c r="AR67" i="5"/>
  <c r="AG84" i="5"/>
  <c r="BE86" i="5"/>
  <c r="AX87" i="5"/>
  <c r="N89" i="5"/>
  <c r="BD89" i="5"/>
  <c r="BV58" i="5"/>
  <c r="AR59" i="5"/>
  <c r="O60" i="5"/>
  <c r="AL60" i="5"/>
  <c r="BF60" i="5"/>
  <c r="L63" i="6" s="1"/>
  <c r="AZ62" i="5"/>
  <c r="K65" i="6" s="1"/>
  <c r="Z63" i="5"/>
  <c r="AX63" i="5"/>
  <c r="BV63" i="5"/>
  <c r="AA64" i="5"/>
  <c r="AY64" i="5"/>
  <c r="AH65" i="5"/>
  <c r="H68" i="6" s="1"/>
  <c r="BF65" i="5"/>
  <c r="L68" i="6" s="1"/>
  <c r="AA66" i="5"/>
  <c r="AX66" i="5"/>
  <c r="AB67" i="5"/>
  <c r="G70" i="6" s="1"/>
  <c r="AS67" i="5"/>
  <c r="BP67" i="5"/>
  <c r="AN84" i="5"/>
  <c r="I89" i="6" s="1"/>
  <c r="T87" i="5"/>
  <c r="O91" i="5"/>
  <c r="AY91" i="5"/>
  <c r="BX65" i="5"/>
  <c r="O68" i="6" s="1"/>
  <c r="AX58" i="5"/>
  <c r="N60" i="5"/>
  <c r="BE60" i="5"/>
  <c r="AX61" i="5"/>
  <c r="Z64" i="5"/>
  <c r="BV64" i="5"/>
  <c r="Z66" i="5"/>
  <c r="J58" i="5"/>
  <c r="P58" i="5" s="1"/>
  <c r="E61" i="6" s="1"/>
  <c r="AF58" i="5"/>
  <c r="BP59" i="5"/>
  <c r="AM60" i="5"/>
  <c r="BL60" i="5"/>
  <c r="M63" i="6" s="1"/>
  <c r="J61" i="5"/>
  <c r="BF61" i="5" s="1"/>
  <c r="L64" i="6" s="1"/>
  <c r="AF61" i="5"/>
  <c r="BV61" i="5"/>
  <c r="Z62" i="5"/>
  <c r="AX62" i="5"/>
  <c r="BX62" i="5"/>
  <c r="O65" i="6" s="1"/>
  <c r="AA63" i="5"/>
  <c r="AY63" i="5"/>
  <c r="BW63" i="5"/>
  <c r="AF65" i="5"/>
  <c r="BD65" i="5"/>
  <c r="AY66" i="5"/>
  <c r="Z67" i="5"/>
  <c r="AG83" i="5"/>
  <c r="AT84" i="5"/>
  <c r="J89" i="6" s="1"/>
  <c r="AG86" i="5"/>
  <c r="T89" i="5"/>
  <c r="BJ87" i="5"/>
  <c r="BJ88" i="5"/>
  <c r="BP89" i="5"/>
  <c r="AH62" i="5"/>
  <c r="H65" i="6" s="1"/>
  <c r="BF62" i="5"/>
  <c r="L65" i="6" s="1"/>
  <c r="P65" i="5"/>
  <c r="E68" i="6" s="1"/>
  <c r="AN65" i="5"/>
  <c r="I68" i="6" s="1"/>
  <c r="BL65" i="5"/>
  <c r="M68" i="6" s="1"/>
  <c r="BX67" i="5"/>
  <c r="O70" i="6" s="1"/>
  <c r="AX84" i="5"/>
  <c r="BQ86" i="5"/>
  <c r="U91" i="5"/>
  <c r="BE91" i="5"/>
  <c r="BR60" i="5"/>
  <c r="N63" i="6" s="1"/>
  <c r="AM86" i="5"/>
  <c r="AF87" i="5"/>
  <c r="BP87" i="5"/>
  <c r="AF89" i="5"/>
  <c r="BV89" i="5"/>
  <c r="AZ67" i="5"/>
  <c r="K70" i="6" s="1"/>
  <c r="J59" i="5"/>
  <c r="BL59" i="5" s="1"/>
  <c r="M62" i="6" s="1"/>
  <c r="AF59" i="5"/>
  <c r="AS60" i="5"/>
  <c r="BP60" i="5"/>
  <c r="AL61" i="5"/>
  <c r="N64" i="5"/>
  <c r="AL64" i="5"/>
  <c r="BJ64" i="5"/>
  <c r="O66" i="5"/>
  <c r="BE66" i="5"/>
  <c r="BF67" i="5"/>
  <c r="L70" i="6" s="1"/>
  <c r="N84" i="5"/>
  <c r="AG87" i="5"/>
  <c r="T58" i="5"/>
  <c r="BJ58" i="5"/>
  <c r="BD59" i="5"/>
  <c r="Z60" i="5"/>
  <c r="AZ60" i="5"/>
  <c r="K63" i="6" s="1"/>
  <c r="BQ60" i="5"/>
  <c r="BJ61" i="5"/>
  <c r="P62" i="5"/>
  <c r="E65" i="6" s="1"/>
  <c r="AN62" i="5"/>
  <c r="I65" i="6" s="1"/>
  <c r="N63" i="5"/>
  <c r="AL63" i="5"/>
  <c r="V65" i="5"/>
  <c r="F68" i="6" s="1"/>
  <c r="AT65" i="5"/>
  <c r="J68" i="6" s="1"/>
  <c r="BR65" i="5"/>
  <c r="N68" i="6" s="1"/>
  <c r="AL66" i="5"/>
  <c r="N67" i="5"/>
  <c r="AH67" i="5"/>
  <c r="H70" i="6" s="1"/>
  <c r="BD67" i="5"/>
  <c r="H68" i="5"/>
  <c r="T68" i="5" s="1"/>
  <c r="AY83" i="5"/>
  <c r="O84" i="5"/>
  <c r="O86" i="5"/>
  <c r="BW86" i="5"/>
  <c r="AL88" i="5"/>
  <c r="AL89" i="5"/>
  <c r="AG91" i="5"/>
  <c r="BQ91" i="5"/>
  <c r="AL87" i="5"/>
  <c r="AT89" i="5"/>
  <c r="J94" i="6" s="1"/>
  <c r="AH60" i="5"/>
  <c r="H63" i="6" s="1"/>
  <c r="T64" i="5"/>
  <c r="AR64" i="5"/>
  <c r="T66" i="5"/>
  <c r="BL67" i="5"/>
  <c r="M70" i="6" s="1"/>
  <c r="O83" i="5"/>
  <c r="AB84" i="5"/>
  <c r="G89" i="6" s="1"/>
  <c r="BP84" i="5"/>
  <c r="AY86" i="5"/>
  <c r="M68" i="5"/>
  <c r="Y68" i="5"/>
  <c r="AK68" i="5"/>
  <c r="AW68" i="5"/>
  <c r="BI68" i="5"/>
  <c r="BU68" i="5"/>
  <c r="S71" i="5"/>
  <c r="V71" i="5" s="1"/>
  <c r="F75" i="6" s="1"/>
  <c r="AE71" i="5"/>
  <c r="AH71" i="5" s="1"/>
  <c r="H75" i="6" s="1"/>
  <c r="AQ71" i="5"/>
  <c r="AT71" i="5" s="1"/>
  <c r="J75" i="6" s="1"/>
  <c r="BC71" i="5"/>
  <c r="BF71" i="5" s="1"/>
  <c r="L75" i="6" s="1"/>
  <c r="BO71" i="5"/>
  <c r="BR71" i="5" s="1"/>
  <c r="N75" i="6" s="1"/>
  <c r="M73" i="5"/>
  <c r="P73" i="5" s="1"/>
  <c r="E77" i="6" s="1"/>
  <c r="Y73" i="5"/>
  <c r="AB73" i="5" s="1"/>
  <c r="G77" i="6" s="1"/>
  <c r="AK73" i="5"/>
  <c r="AN73" i="5" s="1"/>
  <c r="I77" i="6" s="1"/>
  <c r="AW73" i="5"/>
  <c r="AZ73" i="5" s="1"/>
  <c r="K77" i="6" s="1"/>
  <c r="BI73" i="5"/>
  <c r="BL73" i="5" s="1"/>
  <c r="M77" i="6" s="1"/>
  <c r="BU73" i="5"/>
  <c r="BX73" i="5" s="1"/>
  <c r="O77" i="6" s="1"/>
  <c r="BP76" i="5"/>
  <c r="BO76" i="5"/>
  <c r="BR76" i="5" s="1"/>
  <c r="N80" i="6" s="1"/>
  <c r="AX78" i="5"/>
  <c r="AW78" i="5"/>
  <c r="AZ78" i="5" s="1"/>
  <c r="K82" i="6" s="1"/>
  <c r="L80" i="5"/>
  <c r="O80" i="5" s="1"/>
  <c r="BH80" i="5"/>
  <c r="BK80" i="5" s="1"/>
  <c r="T96" i="5"/>
  <c r="S96" i="5"/>
  <c r="V96" i="5" s="1"/>
  <c r="F102" i="6" s="1"/>
  <c r="S97" i="5"/>
  <c r="V97" i="5" s="1"/>
  <c r="F103" i="6" s="1"/>
  <c r="T97" i="5"/>
  <c r="AX98" i="5"/>
  <c r="AW98" i="5"/>
  <c r="AZ98" i="5" s="1"/>
  <c r="K104" i="6" s="1"/>
  <c r="T75" i="5"/>
  <c r="S75" i="5"/>
  <c r="V75" i="5" s="1"/>
  <c r="F79" i="6" s="1"/>
  <c r="T77" i="5"/>
  <c r="Z79" i="5"/>
  <c r="U96" i="5"/>
  <c r="R105" i="5"/>
  <c r="U105" i="5" s="1"/>
  <c r="AY98" i="5"/>
  <c r="AV105" i="5"/>
  <c r="AY105" i="5" s="1"/>
  <c r="R80" i="5"/>
  <c r="U80" i="5" s="1"/>
  <c r="AD80" i="5"/>
  <c r="AG80" i="5" s="1"/>
  <c r="AP80" i="5"/>
  <c r="AS80" i="5" s="1"/>
  <c r="BB80" i="5"/>
  <c r="BE80" i="5" s="1"/>
  <c r="BN80" i="5"/>
  <c r="BQ80" i="5" s="1"/>
  <c r="AE74" i="5"/>
  <c r="AH74" i="5" s="1"/>
  <c r="H78" i="6" s="1"/>
  <c r="BC77" i="5"/>
  <c r="BF77" i="5" s="1"/>
  <c r="L81" i="6" s="1"/>
  <c r="BV78" i="5"/>
  <c r="BU78" i="5"/>
  <c r="BX78" i="5" s="1"/>
  <c r="O82" i="6" s="1"/>
  <c r="BI79" i="5"/>
  <c r="BL79" i="5" s="1"/>
  <c r="M83" i="6" s="1"/>
  <c r="AT62" i="5"/>
  <c r="J65" i="6" s="1"/>
  <c r="AE70" i="5"/>
  <c r="AQ70" i="5"/>
  <c r="BC70" i="5"/>
  <c r="BO70" i="5"/>
  <c r="M72" i="5"/>
  <c r="P72" i="5" s="1"/>
  <c r="E76" i="6" s="1"/>
  <c r="Y72" i="5"/>
  <c r="AB72" i="5" s="1"/>
  <c r="G76" i="6" s="1"/>
  <c r="AK72" i="5"/>
  <c r="AN72" i="5" s="1"/>
  <c r="I76" i="6" s="1"/>
  <c r="AW72" i="5"/>
  <c r="AZ72" i="5" s="1"/>
  <c r="K76" i="6" s="1"/>
  <c r="BI72" i="5"/>
  <c r="BL72" i="5" s="1"/>
  <c r="M76" i="6" s="1"/>
  <c r="BU72" i="5"/>
  <c r="BX72" i="5" s="1"/>
  <c r="O76" i="6" s="1"/>
  <c r="S74" i="5"/>
  <c r="V74" i="5" s="1"/>
  <c r="F78" i="6" s="1"/>
  <c r="AX74" i="5"/>
  <c r="AX75" i="5"/>
  <c r="AF76" i="5"/>
  <c r="AE76" i="5"/>
  <c r="AH76" i="5" s="1"/>
  <c r="H80" i="6" s="1"/>
  <c r="N78" i="5"/>
  <c r="M78" i="5"/>
  <c r="P78" i="5" s="1"/>
  <c r="E82" i="6" s="1"/>
  <c r="X80" i="5"/>
  <c r="AA80" i="5" s="1"/>
  <c r="BT80" i="5"/>
  <c r="BW80" i="5" s="1"/>
  <c r="V89" i="5"/>
  <c r="F94" i="6" s="1"/>
  <c r="BR95" i="5"/>
  <c r="N101" i="6" s="1"/>
  <c r="N102" i="5"/>
  <c r="M102" i="5"/>
  <c r="P102" i="5" s="1"/>
  <c r="E108" i="6" s="1"/>
  <c r="Q80" i="5"/>
  <c r="T80" i="5" s="1"/>
  <c r="T70" i="5"/>
  <c r="AF70" i="5"/>
  <c r="BD70" i="5"/>
  <c r="BP70" i="5"/>
  <c r="BD75" i="5"/>
  <c r="BC75" i="5"/>
  <c r="BF75" i="5" s="1"/>
  <c r="L79" i="6" s="1"/>
  <c r="BD77" i="5"/>
  <c r="BJ79" i="5"/>
  <c r="BP96" i="5"/>
  <c r="BO96" i="5"/>
  <c r="BR96" i="5" s="1"/>
  <c r="N102" i="6" s="1"/>
  <c r="Z98" i="5"/>
  <c r="Y98" i="5"/>
  <c r="AB98" i="5" s="1"/>
  <c r="G104" i="6" s="1"/>
  <c r="BI99" i="5"/>
  <c r="BL99" i="5" s="1"/>
  <c r="M105" i="6" s="1"/>
  <c r="BJ99" i="5"/>
  <c r="AL102" i="5"/>
  <c r="AK102" i="5"/>
  <c r="AN102" i="5" s="1"/>
  <c r="I108" i="6" s="1"/>
  <c r="U70" i="5"/>
  <c r="AG70" i="5"/>
  <c r="AS70" i="5"/>
  <c r="BE70" i="5"/>
  <c r="BQ70" i="5"/>
  <c r="AK74" i="5"/>
  <c r="AN74" i="5" s="1"/>
  <c r="I78" i="6" s="1"/>
  <c r="Z75" i="5"/>
  <c r="BD76" i="5"/>
  <c r="BC76" i="5"/>
  <c r="BF76" i="5" s="1"/>
  <c r="L80" i="6" s="1"/>
  <c r="AL78" i="5"/>
  <c r="AK78" i="5"/>
  <c r="AN78" i="5" s="1"/>
  <c r="I82" i="6" s="1"/>
  <c r="BU93" i="5"/>
  <c r="BQ96" i="5"/>
  <c r="BN105" i="5"/>
  <c r="BQ105" i="5" s="1"/>
  <c r="AA98" i="5"/>
  <c r="X105" i="5"/>
  <c r="AA105" i="5" s="1"/>
  <c r="BD100" i="5"/>
  <c r="BC100" i="5"/>
  <c r="BF100" i="5" s="1"/>
  <c r="L106" i="6" s="1"/>
  <c r="AE68" i="5"/>
  <c r="BO68" i="5"/>
  <c r="J80" i="5"/>
  <c r="M71" i="5"/>
  <c r="P71" i="5" s="1"/>
  <c r="E75" i="6" s="1"/>
  <c r="Y71" i="5"/>
  <c r="AB71" i="5" s="1"/>
  <c r="G75" i="6" s="1"/>
  <c r="AK71" i="5"/>
  <c r="AN71" i="5" s="1"/>
  <c r="I75" i="6" s="1"/>
  <c r="AW71" i="5"/>
  <c r="AZ71" i="5" s="1"/>
  <c r="K75" i="6" s="1"/>
  <c r="BI71" i="5"/>
  <c r="BL71" i="5" s="1"/>
  <c r="M75" i="6" s="1"/>
  <c r="BU71" i="5"/>
  <c r="BX71" i="5" s="1"/>
  <c r="O75" i="6" s="1"/>
  <c r="S73" i="5"/>
  <c r="V73" i="5" s="1"/>
  <c r="F77" i="6" s="1"/>
  <c r="AE73" i="5"/>
  <c r="AH73" i="5" s="1"/>
  <c r="H77" i="6" s="1"/>
  <c r="AQ73" i="5"/>
  <c r="AT73" i="5" s="1"/>
  <c r="J77" i="6" s="1"/>
  <c r="BC73" i="5"/>
  <c r="BF73" i="5" s="1"/>
  <c r="L77" i="6" s="1"/>
  <c r="BO73" i="5"/>
  <c r="BR73" i="5" s="1"/>
  <c r="N77" i="6" s="1"/>
  <c r="AF75" i="5"/>
  <c r="AE75" i="5"/>
  <c r="AH75" i="5" s="1"/>
  <c r="H79" i="6" s="1"/>
  <c r="AF77" i="5"/>
  <c r="AL79" i="5"/>
  <c r="AB89" i="5"/>
  <c r="G94" i="6" s="1"/>
  <c r="AO80" i="5"/>
  <c r="AR80" i="5" s="1"/>
  <c r="K80" i="5"/>
  <c r="N80" i="5" s="1"/>
  <c r="W80" i="5"/>
  <c r="Z80" i="5" s="1"/>
  <c r="AI80" i="5"/>
  <c r="AL80" i="5" s="1"/>
  <c r="AU80" i="5"/>
  <c r="AX80" i="5" s="1"/>
  <c r="BG80" i="5"/>
  <c r="BJ80" i="5" s="1"/>
  <c r="BS80" i="5"/>
  <c r="BV80" i="5" s="1"/>
  <c r="AL74" i="5"/>
  <c r="BD74" i="5"/>
  <c r="BV74" i="5"/>
  <c r="BJ78" i="5"/>
  <c r="BI78" i="5"/>
  <c r="BL78" i="5" s="1"/>
  <c r="M82" i="6" s="1"/>
  <c r="BR84" i="5"/>
  <c r="N89" i="6" s="1"/>
  <c r="AZ84" i="5"/>
  <c r="K89" i="6" s="1"/>
  <c r="AH84" i="5"/>
  <c r="H89" i="6" s="1"/>
  <c r="P84" i="5"/>
  <c r="E89" i="6" s="1"/>
  <c r="AS87" i="5"/>
  <c r="BK87" i="5"/>
  <c r="U87" i="5"/>
  <c r="AM87" i="5"/>
  <c r="BE87" i="5"/>
  <c r="BW87" i="5"/>
  <c r="O87" i="5"/>
  <c r="AY87" i="5"/>
  <c r="AH89" i="5"/>
  <c r="H94" i="6" s="1"/>
  <c r="Y99" i="5"/>
  <c r="AB99" i="5" s="1"/>
  <c r="G105" i="6" s="1"/>
  <c r="Z99" i="5"/>
  <c r="AX104" i="5"/>
  <c r="AW104" i="5"/>
  <c r="AZ104" i="5" s="1"/>
  <c r="K110" i="6" s="1"/>
  <c r="Y74" i="5"/>
  <c r="AB74" i="5" s="1"/>
  <c r="G78" i="6" s="1"/>
  <c r="BJ75" i="5"/>
  <c r="T76" i="5"/>
  <c r="S76" i="5"/>
  <c r="V76" i="5" s="1"/>
  <c r="F80" i="6" s="1"/>
  <c r="N79" i="5"/>
  <c r="M93" i="5"/>
  <c r="AW93" i="5"/>
  <c r="J87" i="5"/>
  <c r="AN87" i="5" s="1"/>
  <c r="I92" i="6" s="1"/>
  <c r="AR96" i="5"/>
  <c r="AQ96" i="5"/>
  <c r="AT96" i="5" s="1"/>
  <c r="J102" i="6" s="1"/>
  <c r="BV98" i="5"/>
  <c r="BU98" i="5"/>
  <c r="BX98" i="5" s="1"/>
  <c r="O104" i="6" s="1"/>
  <c r="BJ102" i="5"/>
  <c r="BI102" i="5"/>
  <c r="BL102" i="5" s="1"/>
  <c r="M108" i="6" s="1"/>
  <c r="AR75" i="5"/>
  <c r="AQ75" i="5"/>
  <c r="AT75" i="5" s="1"/>
  <c r="J79" i="6" s="1"/>
  <c r="BV75" i="5"/>
  <c r="BK90" i="5"/>
  <c r="BQ90" i="5"/>
  <c r="AY90" i="5"/>
  <c r="AG90" i="5"/>
  <c r="O90" i="5"/>
  <c r="BW90" i="5"/>
  <c r="AS90" i="5"/>
  <c r="U90" i="5"/>
  <c r="AM90" i="5"/>
  <c r="BE90" i="5"/>
  <c r="M70" i="5"/>
  <c r="Y70" i="5"/>
  <c r="AK70" i="5"/>
  <c r="AW70" i="5"/>
  <c r="BI70" i="5"/>
  <c r="BU70" i="5"/>
  <c r="S72" i="5"/>
  <c r="V72" i="5" s="1"/>
  <c r="F76" i="6" s="1"/>
  <c r="AE72" i="5"/>
  <c r="AH72" i="5" s="1"/>
  <c r="H76" i="6" s="1"/>
  <c r="AQ72" i="5"/>
  <c r="AT72" i="5" s="1"/>
  <c r="J76" i="6" s="1"/>
  <c r="BC72" i="5"/>
  <c r="BF72" i="5" s="1"/>
  <c r="L76" i="6" s="1"/>
  <c r="BO72" i="5"/>
  <c r="BR72" i="5" s="1"/>
  <c r="N76" i="6" s="1"/>
  <c r="M74" i="5"/>
  <c r="P74" i="5" s="1"/>
  <c r="E78" i="6" s="1"/>
  <c r="BL74" i="5"/>
  <c r="M78" i="6" s="1"/>
  <c r="BP75" i="5"/>
  <c r="BO75" i="5"/>
  <c r="BR75" i="5" s="1"/>
  <c r="N79" i="6" s="1"/>
  <c r="AQ77" i="5"/>
  <c r="AT77" i="5" s="1"/>
  <c r="J81" i="6" s="1"/>
  <c r="BP77" i="5"/>
  <c r="BV79" i="5"/>
  <c r="AN89" i="5"/>
  <c r="I94" i="6" s="1"/>
  <c r="BW92" i="5"/>
  <c r="BE92" i="5"/>
  <c r="AM92" i="5"/>
  <c r="U92" i="5"/>
  <c r="AY92" i="5"/>
  <c r="AA92" i="5"/>
  <c r="BQ92" i="5"/>
  <c r="AS92" i="5"/>
  <c r="BK92" i="5"/>
  <c r="BC97" i="5"/>
  <c r="BF97" i="5" s="1"/>
  <c r="L103" i="6" s="1"/>
  <c r="BD97" i="5"/>
  <c r="BW98" i="5"/>
  <c r="BT105" i="5"/>
  <c r="BW105" i="5" s="1"/>
  <c r="AF100" i="5"/>
  <c r="AE100" i="5"/>
  <c r="AH100" i="5" s="1"/>
  <c r="H106" i="6" s="1"/>
  <c r="S104" i="5"/>
  <c r="V104" i="5" s="1"/>
  <c r="F110" i="6" s="1"/>
  <c r="AJ105" i="5"/>
  <c r="AM105" i="5" s="1"/>
  <c r="N70" i="5"/>
  <c r="Z70" i="5"/>
  <c r="AL70" i="5"/>
  <c r="AX70" i="5"/>
  <c r="BJ70" i="5"/>
  <c r="M75" i="5"/>
  <c r="P75" i="5" s="1"/>
  <c r="E79" i="6" s="1"/>
  <c r="AL75" i="5"/>
  <c r="AR76" i="5"/>
  <c r="AQ76" i="5"/>
  <c r="AT76" i="5" s="1"/>
  <c r="J80" i="6" s="1"/>
  <c r="Z78" i="5"/>
  <c r="Y78" i="5"/>
  <c r="AB78" i="5" s="1"/>
  <c r="G82" i="6" s="1"/>
  <c r="BF84" i="5"/>
  <c r="L89" i="6" s="1"/>
  <c r="BX89" i="5"/>
  <c r="O94" i="6" s="1"/>
  <c r="AP105" i="5"/>
  <c r="AS105" i="5" s="1"/>
  <c r="S93" i="5"/>
  <c r="BC93" i="5"/>
  <c r="BQ89" i="5"/>
  <c r="AY89" i="5"/>
  <c r="AG89" i="5"/>
  <c r="O89" i="5"/>
  <c r="BE89" i="5"/>
  <c r="BP90" i="5"/>
  <c r="AX90" i="5"/>
  <c r="AF90" i="5"/>
  <c r="N90" i="5"/>
  <c r="J90" i="5"/>
  <c r="AH90" i="5" s="1"/>
  <c r="H95" i="6" s="1"/>
  <c r="AK93" i="5"/>
  <c r="BI93" i="5"/>
  <c r="Z104" i="5"/>
  <c r="Y104" i="5"/>
  <c r="AB104" i="5" s="1"/>
  <c r="G110" i="6" s="1"/>
  <c r="AI105" i="5"/>
  <c r="AL105" i="5" s="1"/>
  <c r="AK95" i="5"/>
  <c r="BS105" i="5"/>
  <c r="BV105" i="5" s="1"/>
  <c r="BU95" i="5"/>
  <c r="U83" i="5"/>
  <c r="AM83" i="5"/>
  <c r="BE83" i="5"/>
  <c r="T84" i="5"/>
  <c r="AL84" i="5"/>
  <c r="BD84" i="5"/>
  <c r="BV84" i="5"/>
  <c r="BV87" i="5"/>
  <c r="T88" i="5"/>
  <c r="P89" i="5"/>
  <c r="E94" i="6" s="1"/>
  <c r="AL90" i="5"/>
  <c r="AF101" i="5"/>
  <c r="BP101" i="5"/>
  <c r="BC104" i="5"/>
  <c r="BF104" i="5" s="1"/>
  <c r="L110" i="6" s="1"/>
  <c r="L105" i="5"/>
  <c r="O105" i="5" s="1"/>
  <c r="U84" i="5"/>
  <c r="AM84" i="5"/>
  <c r="BE84" i="5"/>
  <c r="BW84" i="5"/>
  <c r="BD85" i="5"/>
  <c r="BD87" i="5"/>
  <c r="AM89" i="5"/>
  <c r="BK89" i="5"/>
  <c r="BJ90" i="5"/>
  <c r="AL95" i="5"/>
  <c r="BV95" i="5"/>
  <c r="Z96" i="5"/>
  <c r="AX96" i="5"/>
  <c r="BV96" i="5"/>
  <c r="AB97" i="5"/>
  <c r="G103" i="6" s="1"/>
  <c r="BL97" i="5"/>
  <c r="M103" i="6" s="1"/>
  <c r="AF98" i="5"/>
  <c r="BD98" i="5"/>
  <c r="N100" i="5"/>
  <c r="AL100" i="5"/>
  <c r="BJ100" i="5"/>
  <c r="T102" i="5"/>
  <c r="AR102" i="5"/>
  <c r="BP102" i="5"/>
  <c r="AL103" i="5"/>
  <c r="BV103" i="5"/>
  <c r="BJ104" i="5"/>
  <c r="BI104" i="5"/>
  <c r="BL104" i="5" s="1"/>
  <c r="M110" i="6" s="1"/>
  <c r="BB105" i="5"/>
  <c r="BE105" i="5" s="1"/>
  <c r="AR88" i="5"/>
  <c r="AE104" i="5"/>
  <c r="AH104" i="5" s="1"/>
  <c r="H110" i="6" s="1"/>
  <c r="AR83" i="5"/>
  <c r="BR89" i="5"/>
  <c r="N94" i="6" s="1"/>
  <c r="T90" i="5"/>
  <c r="W105" i="5"/>
  <c r="Z105" i="5" s="1"/>
  <c r="Y95" i="5"/>
  <c r="BG105" i="5"/>
  <c r="BJ105" i="5" s="1"/>
  <c r="BI95" i="5"/>
  <c r="AN101" i="5"/>
  <c r="I107" i="6" s="1"/>
  <c r="BX101" i="5"/>
  <c r="O107" i="6" s="1"/>
  <c r="AL104" i="5"/>
  <c r="AK104" i="5"/>
  <c r="AN104" i="5" s="1"/>
  <c r="I110" i="6" s="1"/>
  <c r="M77" i="5"/>
  <c r="P77" i="5" s="1"/>
  <c r="E81" i="6" s="1"/>
  <c r="Y77" i="5"/>
  <c r="AB77" i="5" s="1"/>
  <c r="G81" i="6" s="1"/>
  <c r="AK77" i="5"/>
  <c r="AN77" i="5" s="1"/>
  <c r="I81" i="6" s="1"/>
  <c r="AW77" i="5"/>
  <c r="AZ77" i="5" s="1"/>
  <c r="K81" i="6" s="1"/>
  <c r="BI77" i="5"/>
  <c r="BL77" i="5" s="1"/>
  <c r="M81" i="6" s="1"/>
  <c r="BU77" i="5"/>
  <c r="BX77" i="5" s="1"/>
  <c r="O81" i="6" s="1"/>
  <c r="S79" i="5"/>
  <c r="V79" i="5" s="1"/>
  <c r="F83" i="6" s="1"/>
  <c r="AE79" i="5"/>
  <c r="AH79" i="5" s="1"/>
  <c r="H83" i="6" s="1"/>
  <c r="AQ79" i="5"/>
  <c r="AT79" i="5" s="1"/>
  <c r="J83" i="6" s="1"/>
  <c r="BC79" i="5"/>
  <c r="BF79" i="5" s="1"/>
  <c r="L83" i="6" s="1"/>
  <c r="BO79" i="5"/>
  <c r="BR79" i="5" s="1"/>
  <c r="N83" i="6" s="1"/>
  <c r="AA83" i="5"/>
  <c r="AS83" i="5"/>
  <c r="BK83" i="5"/>
  <c r="Z84" i="5"/>
  <c r="AR84" i="5"/>
  <c r="BJ84" i="5"/>
  <c r="Z88" i="5"/>
  <c r="U89" i="5"/>
  <c r="AS89" i="5"/>
  <c r="AR90" i="5"/>
  <c r="Y93" i="5"/>
  <c r="AE96" i="5"/>
  <c r="AH96" i="5" s="1"/>
  <c r="H102" i="6" s="1"/>
  <c r="BC96" i="5"/>
  <c r="BF96" i="5" s="1"/>
  <c r="L102" i="6" s="1"/>
  <c r="M98" i="5"/>
  <c r="P98" i="5" s="1"/>
  <c r="E104" i="6" s="1"/>
  <c r="AK98" i="5"/>
  <c r="AN98" i="5" s="1"/>
  <c r="I104" i="6" s="1"/>
  <c r="BI98" i="5"/>
  <c r="BL98" i="5" s="1"/>
  <c r="M104" i="6" s="1"/>
  <c r="S100" i="5"/>
  <c r="V100" i="5" s="1"/>
  <c r="F106" i="6" s="1"/>
  <c r="AQ100" i="5"/>
  <c r="AT100" i="5" s="1"/>
  <c r="J106" i="6" s="1"/>
  <c r="BO100" i="5"/>
  <c r="BR100" i="5" s="1"/>
  <c r="N106" i="6" s="1"/>
  <c r="T101" i="5"/>
  <c r="BD101" i="5"/>
  <c r="Y102" i="5"/>
  <c r="AB102" i="5" s="1"/>
  <c r="G108" i="6" s="1"/>
  <c r="AW102" i="5"/>
  <c r="AZ102" i="5" s="1"/>
  <c r="K108" i="6" s="1"/>
  <c r="BU102" i="5"/>
  <c r="BX102" i="5" s="1"/>
  <c r="O108" i="6" s="1"/>
  <c r="BH105" i="5"/>
  <c r="BK105" i="5" s="1"/>
  <c r="J83" i="5"/>
  <c r="AT83" i="5" s="1"/>
  <c r="J88" i="6" s="1"/>
  <c r="AA84" i="5"/>
  <c r="AS84" i="5"/>
  <c r="AR85" i="5"/>
  <c r="BP88" i="5"/>
  <c r="AX88" i="5"/>
  <c r="BV90" i="5"/>
  <c r="Z103" i="5"/>
  <c r="BJ103" i="5"/>
  <c r="N104" i="5"/>
  <c r="M104" i="5"/>
  <c r="P104" i="5" s="1"/>
  <c r="E110" i="6" s="1"/>
  <c r="BO104" i="5"/>
  <c r="BR104" i="5" s="1"/>
  <c r="N110" i="6" s="1"/>
  <c r="AD105" i="5"/>
  <c r="AG105" i="5" s="1"/>
  <c r="AE93" i="5"/>
  <c r="BO93" i="5"/>
  <c r="AZ89" i="5"/>
  <c r="K94" i="6" s="1"/>
  <c r="J105" i="5"/>
  <c r="BV104" i="5"/>
  <c r="BU104" i="5"/>
  <c r="BX104" i="5" s="1"/>
  <c r="O110" i="6" s="1"/>
  <c r="AX83" i="5"/>
  <c r="AA86" i="5"/>
  <c r="AS86" i="5"/>
  <c r="J88" i="5"/>
  <c r="AB88" i="5" s="1"/>
  <c r="G93" i="6" s="1"/>
  <c r="AF88" i="5"/>
  <c r="BD88" i="5"/>
  <c r="AA89" i="5"/>
  <c r="BW89" i="5"/>
  <c r="Z90" i="5"/>
  <c r="K105" i="5"/>
  <c r="N105" i="5" s="1"/>
  <c r="M95" i="5"/>
  <c r="AU105" i="5"/>
  <c r="AX105" i="5" s="1"/>
  <c r="AW95" i="5"/>
  <c r="N96" i="5"/>
  <c r="AL96" i="5"/>
  <c r="BJ96" i="5"/>
  <c r="T98" i="5"/>
  <c r="AR98" i="5"/>
  <c r="BP98" i="5"/>
  <c r="AL99" i="5"/>
  <c r="BV99" i="5"/>
  <c r="Z100" i="5"/>
  <c r="AX100" i="5"/>
  <c r="BV100" i="5"/>
  <c r="BL101" i="5"/>
  <c r="M107" i="6" s="1"/>
  <c r="AF102" i="5"/>
  <c r="N91" i="5"/>
  <c r="AF91" i="5"/>
  <c r="AX91" i="5"/>
  <c r="BP91" i="5"/>
  <c r="Q105" i="5"/>
  <c r="T105" i="5" s="1"/>
  <c r="AC105" i="5"/>
  <c r="AF105" i="5" s="1"/>
  <c r="AO105" i="5"/>
  <c r="AR105" i="5" s="1"/>
  <c r="BA105" i="5"/>
  <c r="BD105" i="5" s="1"/>
  <c r="BM105" i="5"/>
  <c r="BP105" i="5" s="1"/>
  <c r="AA88" i="5"/>
  <c r="AS88" i="5"/>
  <c r="Z89" i="5"/>
  <c r="AR89" i="5"/>
  <c r="Z91" i="5"/>
  <c r="AR91" i="5"/>
  <c r="AA91" i="5"/>
  <c r="AS91" i="5"/>
  <c r="BU49" i="5"/>
  <c r="BX49" i="5" s="1"/>
  <c r="O51" i="6" s="1"/>
  <c r="BM53" i="5"/>
  <c r="BP53" i="5" s="1"/>
  <c r="BO43" i="5"/>
  <c r="BR43" i="5" s="1"/>
  <c r="N45" i="6" s="1"/>
  <c r="BI49" i="5"/>
  <c r="BL49" i="5" s="1"/>
  <c r="M51" i="6" s="1"/>
  <c r="BI51" i="5"/>
  <c r="BL51" i="5" s="1"/>
  <c r="M53" i="6" s="1"/>
  <c r="BC51" i="5"/>
  <c r="BF51" i="5" s="1"/>
  <c r="L53" i="6" s="1"/>
  <c r="BC43" i="5"/>
  <c r="BF43" i="5" s="1"/>
  <c r="L45" i="6" s="1"/>
  <c r="AW47" i="5"/>
  <c r="AZ47" i="5" s="1"/>
  <c r="K49" i="6" s="1"/>
  <c r="AT32" i="5"/>
  <c r="J33" i="6" s="1"/>
  <c r="AQ45" i="5"/>
  <c r="AT45" i="5" s="1"/>
  <c r="J47" i="6" s="1"/>
  <c r="AQ47" i="5"/>
  <c r="AT47" i="5" s="1"/>
  <c r="J49" i="6" s="1"/>
  <c r="AT38" i="5"/>
  <c r="J39" i="6" s="1"/>
  <c r="AQ51" i="5"/>
  <c r="AT51" i="5" s="1"/>
  <c r="J53" i="6" s="1"/>
  <c r="AO53" i="5"/>
  <c r="AR53" i="5" s="1"/>
  <c r="AK45" i="5"/>
  <c r="AN45" i="5" s="1"/>
  <c r="I47" i="6" s="1"/>
  <c r="AF47" i="5"/>
  <c r="AE41" i="5"/>
  <c r="Y43" i="5"/>
  <c r="AB43" i="5" s="1"/>
  <c r="G45" i="6" s="1"/>
  <c r="Y49" i="5"/>
  <c r="AB49" i="5" s="1"/>
  <c r="G51" i="6" s="1"/>
  <c r="S43" i="5"/>
  <c r="V43" i="5" s="1"/>
  <c r="F45" i="6" s="1"/>
  <c r="T43" i="5"/>
  <c r="M51" i="5"/>
  <c r="P51" i="5" s="1"/>
  <c r="E53" i="6" s="1"/>
  <c r="M49" i="5"/>
  <c r="P49" i="5" s="1"/>
  <c r="E51" i="6" s="1"/>
  <c r="BD37" i="5"/>
  <c r="AN38" i="5"/>
  <c r="I39" i="6" s="1"/>
  <c r="T40" i="5"/>
  <c r="Z32" i="5"/>
  <c r="AX32" i="5"/>
  <c r="J34" i="5"/>
  <c r="BX34" i="5" s="1"/>
  <c r="O35" i="6" s="1"/>
  <c r="AF34" i="5"/>
  <c r="BD34" i="5"/>
  <c r="J35" i="5"/>
  <c r="BR35" i="5" s="1"/>
  <c r="N36" i="6" s="1"/>
  <c r="AF35" i="5"/>
  <c r="BD35" i="5"/>
  <c r="J36" i="5"/>
  <c r="AF36" i="5"/>
  <c r="J37" i="5"/>
  <c r="BR37" i="5" s="1"/>
  <c r="N38" i="6" s="1"/>
  <c r="AG37" i="5"/>
  <c r="N38" i="5"/>
  <c r="AL38" i="5"/>
  <c r="U40" i="5"/>
  <c r="AR40" i="5"/>
  <c r="BP40" i="5"/>
  <c r="BL39" i="5"/>
  <c r="M40" i="6" s="1"/>
  <c r="AF37" i="5"/>
  <c r="P38" i="5"/>
  <c r="E39" i="6" s="1"/>
  <c r="Z31" i="5"/>
  <c r="AX31" i="5"/>
  <c r="AF33" i="5"/>
  <c r="BD33" i="5"/>
  <c r="AG34" i="5"/>
  <c r="AG36" i="5"/>
  <c r="T39" i="5"/>
  <c r="AR39" i="5"/>
  <c r="BP39" i="5"/>
  <c r="AS40" i="5"/>
  <c r="BK41" i="5"/>
  <c r="J31" i="5"/>
  <c r="AB31" i="5" s="1"/>
  <c r="G32" i="6" s="1"/>
  <c r="AF31" i="5"/>
  <c r="BD31" i="5"/>
  <c r="N33" i="5"/>
  <c r="AL33" i="5"/>
  <c r="Z39" i="5"/>
  <c r="AX39" i="5"/>
  <c r="BV39" i="5"/>
  <c r="T37" i="5"/>
  <c r="AR37" i="5"/>
  <c r="BP37" i="5"/>
  <c r="AZ38" i="5"/>
  <c r="K39" i="6" s="1"/>
  <c r="BX38" i="5"/>
  <c r="O39" i="6" s="1"/>
  <c r="AF40" i="5"/>
  <c r="J40" i="5"/>
  <c r="AZ40" i="5" s="1"/>
  <c r="K41" i="6" s="1"/>
  <c r="BD40" i="5"/>
  <c r="Z37" i="5"/>
  <c r="AX37" i="5"/>
  <c r="AH38" i="5"/>
  <c r="H39" i="6" s="1"/>
  <c r="BF38" i="5"/>
  <c r="L39" i="6" s="1"/>
  <c r="N40" i="5"/>
  <c r="O41" i="5"/>
  <c r="L53" i="5"/>
  <c r="O53" i="5" s="1"/>
  <c r="AQ43" i="5"/>
  <c r="AT43" i="5" s="1"/>
  <c r="J45" i="6" s="1"/>
  <c r="BH53" i="5"/>
  <c r="BK53" i="5" s="1"/>
  <c r="S47" i="5"/>
  <c r="V47" i="5" s="1"/>
  <c r="F49" i="6" s="1"/>
  <c r="BO47" i="5"/>
  <c r="BR47" i="5" s="1"/>
  <c r="N49" i="6" s="1"/>
  <c r="AW49" i="5"/>
  <c r="AZ49" i="5" s="1"/>
  <c r="K51" i="6" s="1"/>
  <c r="AE51" i="5"/>
  <c r="AH51" i="5" s="1"/>
  <c r="H53" i="6" s="1"/>
  <c r="BC45" i="5"/>
  <c r="BF45" i="5" s="1"/>
  <c r="L47" i="6" s="1"/>
  <c r="M41" i="5"/>
  <c r="T41" i="5"/>
  <c r="AY41" i="5"/>
  <c r="M43" i="5"/>
  <c r="P43" i="5" s="1"/>
  <c r="E45" i="6" s="1"/>
  <c r="AR43" i="5"/>
  <c r="BI43" i="5"/>
  <c r="BL43" i="5" s="1"/>
  <c r="M45" i="6" s="1"/>
  <c r="Y45" i="5"/>
  <c r="AB45" i="5" s="1"/>
  <c r="G47" i="6" s="1"/>
  <c r="BU45" i="5"/>
  <c r="BX45" i="5" s="1"/>
  <c r="O47" i="6" s="1"/>
  <c r="AK47" i="5"/>
  <c r="AN47" i="5" s="1"/>
  <c r="I49" i="6" s="1"/>
  <c r="S49" i="5"/>
  <c r="V49" i="5" s="1"/>
  <c r="F51" i="6" s="1"/>
  <c r="BO49" i="5"/>
  <c r="BR49" i="5" s="1"/>
  <c r="N51" i="6" s="1"/>
  <c r="AW51" i="5"/>
  <c r="AZ51" i="5" s="1"/>
  <c r="K53" i="6" s="1"/>
  <c r="R53" i="5"/>
  <c r="U53" i="5" s="1"/>
  <c r="AC53" i="5"/>
  <c r="AF53" i="5" s="1"/>
  <c r="AE43" i="5"/>
  <c r="AH43" i="5" s="1"/>
  <c r="H45" i="6" s="1"/>
  <c r="AV53" i="5"/>
  <c r="AY53" i="5" s="1"/>
  <c r="BC47" i="5"/>
  <c r="BF47" i="5" s="1"/>
  <c r="L49" i="6" s="1"/>
  <c r="AK49" i="5"/>
  <c r="AN49" i="5" s="1"/>
  <c r="I51" i="6" s="1"/>
  <c r="S51" i="5"/>
  <c r="V51" i="5" s="1"/>
  <c r="F53" i="6" s="1"/>
  <c r="BO51" i="5"/>
  <c r="BR51" i="5" s="1"/>
  <c r="N53" i="6" s="1"/>
  <c r="AD53" i="5"/>
  <c r="AG53" i="5" s="1"/>
  <c r="BC19" i="5"/>
  <c r="BO21" i="5"/>
  <c r="AT39" i="5"/>
  <c r="J40" i="6" s="1"/>
  <c r="AW43" i="5"/>
  <c r="AZ43" i="5" s="1"/>
  <c r="K45" i="6" s="1"/>
  <c r="M45" i="5"/>
  <c r="P45" i="5" s="1"/>
  <c r="E47" i="6" s="1"/>
  <c r="BI45" i="5"/>
  <c r="BL45" i="5" s="1"/>
  <c r="M47" i="6" s="1"/>
  <c r="Y47" i="5"/>
  <c r="AB47" i="5" s="1"/>
  <c r="G49" i="6" s="1"/>
  <c r="BU47" i="5"/>
  <c r="BX47" i="5" s="1"/>
  <c r="O49" i="6" s="1"/>
  <c r="BC49" i="5"/>
  <c r="BF49" i="5" s="1"/>
  <c r="L51" i="6" s="1"/>
  <c r="AK51" i="5"/>
  <c r="AN51" i="5" s="1"/>
  <c r="I53" i="6" s="1"/>
  <c r="AK26" i="5"/>
  <c r="AE45" i="5"/>
  <c r="AH45" i="5" s="1"/>
  <c r="H47" i="6" s="1"/>
  <c r="AP53" i="5"/>
  <c r="AS53" i="5" s="1"/>
  <c r="AJ53" i="5"/>
  <c r="AM53" i="5" s="1"/>
  <c r="AY43" i="5"/>
  <c r="BA53" i="5"/>
  <c r="BD53" i="5" s="1"/>
  <c r="BO41" i="5"/>
  <c r="AK43" i="5"/>
  <c r="AN43" i="5" s="1"/>
  <c r="I45" i="6" s="1"/>
  <c r="AW45" i="5"/>
  <c r="AZ45" i="5" s="1"/>
  <c r="K47" i="6" s="1"/>
  <c r="M47" i="5"/>
  <c r="P47" i="5" s="1"/>
  <c r="E49" i="6" s="1"/>
  <c r="BI47" i="5"/>
  <c r="BL47" i="5" s="1"/>
  <c r="M49" i="6" s="1"/>
  <c r="AQ49" i="5"/>
  <c r="AT49" i="5" s="1"/>
  <c r="J51" i="6" s="1"/>
  <c r="Y51" i="5"/>
  <c r="AB51" i="5" s="1"/>
  <c r="G53" i="6" s="1"/>
  <c r="BU51" i="5"/>
  <c r="BX51" i="5" s="1"/>
  <c r="O53" i="6" s="1"/>
  <c r="BB53" i="5"/>
  <c r="BE53" i="5" s="1"/>
  <c r="V32" i="5"/>
  <c r="F33" i="6" s="1"/>
  <c r="BR32" i="5"/>
  <c r="N33" i="6" s="1"/>
  <c r="V38" i="5"/>
  <c r="F39" i="6" s="1"/>
  <c r="BR38" i="5"/>
  <c r="N39" i="6" s="1"/>
  <c r="AL41" i="5"/>
  <c r="S45" i="5"/>
  <c r="V45" i="5" s="1"/>
  <c r="F47" i="6" s="1"/>
  <c r="BO45" i="5"/>
  <c r="BR45" i="5" s="1"/>
  <c r="N47" i="6" s="1"/>
  <c r="AW41" i="5"/>
  <c r="X53" i="5"/>
  <c r="AA53" i="5" s="1"/>
  <c r="AM43" i="5"/>
  <c r="BT53" i="5"/>
  <c r="BW53" i="5" s="1"/>
  <c r="BN53" i="5"/>
  <c r="BQ53" i="5" s="1"/>
  <c r="BU41" i="5"/>
  <c r="AK41" i="5"/>
  <c r="BX43" i="5"/>
  <c r="O45" i="6" s="1"/>
  <c r="BC41" i="5"/>
  <c r="S41" i="5"/>
  <c r="AQ41" i="5"/>
  <c r="AB38" i="5"/>
  <c r="G39" i="6" s="1"/>
  <c r="BL38" i="5"/>
  <c r="M39" i="6" s="1"/>
  <c r="Y41" i="5"/>
  <c r="BI41" i="5"/>
  <c r="S44" i="5"/>
  <c r="V44" i="5" s="1"/>
  <c r="F46" i="6" s="1"/>
  <c r="AE44" i="5"/>
  <c r="AH44" i="5" s="1"/>
  <c r="H46" i="6" s="1"/>
  <c r="AQ44" i="5"/>
  <c r="AT44" i="5" s="1"/>
  <c r="J46" i="6" s="1"/>
  <c r="BC44" i="5"/>
  <c r="BF44" i="5" s="1"/>
  <c r="L46" i="6" s="1"/>
  <c r="BO44" i="5"/>
  <c r="BR44" i="5" s="1"/>
  <c r="N46" i="6" s="1"/>
  <c r="M46" i="5"/>
  <c r="P46" i="5" s="1"/>
  <c r="E48" i="6" s="1"/>
  <c r="Y46" i="5"/>
  <c r="AB46" i="5" s="1"/>
  <c r="G48" i="6" s="1"/>
  <c r="AK46" i="5"/>
  <c r="AN46" i="5" s="1"/>
  <c r="I48" i="6" s="1"/>
  <c r="AW46" i="5"/>
  <c r="AZ46" i="5" s="1"/>
  <c r="K48" i="6" s="1"/>
  <c r="BI46" i="5"/>
  <c r="BL46" i="5" s="1"/>
  <c r="M48" i="6" s="1"/>
  <c r="BU46" i="5"/>
  <c r="BX46" i="5" s="1"/>
  <c r="O48" i="6" s="1"/>
  <c r="S48" i="5"/>
  <c r="V48" i="5" s="1"/>
  <c r="F50" i="6" s="1"/>
  <c r="AE48" i="5"/>
  <c r="AH48" i="5" s="1"/>
  <c r="H50" i="6" s="1"/>
  <c r="AQ48" i="5"/>
  <c r="AT48" i="5" s="1"/>
  <c r="J50" i="6" s="1"/>
  <c r="BC48" i="5"/>
  <c r="BF48" i="5" s="1"/>
  <c r="L50" i="6" s="1"/>
  <c r="BO48" i="5"/>
  <c r="BR48" i="5" s="1"/>
  <c r="N50" i="6" s="1"/>
  <c r="M50" i="5"/>
  <c r="P50" i="5" s="1"/>
  <c r="E52" i="6" s="1"/>
  <c r="Y50" i="5"/>
  <c r="AB50" i="5" s="1"/>
  <c r="G52" i="6" s="1"/>
  <c r="AK50" i="5"/>
  <c r="AN50" i="5" s="1"/>
  <c r="I52" i="6" s="1"/>
  <c r="AW50" i="5"/>
  <c r="AZ50" i="5" s="1"/>
  <c r="K52" i="6" s="1"/>
  <c r="BI50" i="5"/>
  <c r="BL50" i="5" s="1"/>
  <c r="M52" i="6" s="1"/>
  <c r="BU50" i="5"/>
  <c r="BX50" i="5" s="1"/>
  <c r="O52" i="6" s="1"/>
  <c r="S52" i="5"/>
  <c r="V52" i="5" s="1"/>
  <c r="F54" i="6" s="1"/>
  <c r="AE52" i="5"/>
  <c r="AH52" i="5" s="1"/>
  <c r="H54" i="6" s="1"/>
  <c r="AQ52" i="5"/>
  <c r="AT52" i="5" s="1"/>
  <c r="J54" i="6" s="1"/>
  <c r="BC52" i="5"/>
  <c r="BF52" i="5" s="1"/>
  <c r="L54" i="6" s="1"/>
  <c r="BO52" i="5"/>
  <c r="BR52" i="5" s="1"/>
  <c r="N54" i="6" s="1"/>
  <c r="K53" i="5"/>
  <c r="N53" i="5" s="1"/>
  <c r="W53" i="5"/>
  <c r="Z53" i="5" s="1"/>
  <c r="AI53" i="5"/>
  <c r="AL53" i="5" s="1"/>
  <c r="AU53" i="5"/>
  <c r="AX53" i="5" s="1"/>
  <c r="BG53" i="5"/>
  <c r="BJ53" i="5" s="1"/>
  <c r="BS53" i="5"/>
  <c r="BV53" i="5" s="1"/>
  <c r="AB32" i="5"/>
  <c r="G33" i="6" s="1"/>
  <c r="BL32" i="5"/>
  <c r="M33" i="6" s="1"/>
  <c r="M44" i="5"/>
  <c r="P44" i="5" s="1"/>
  <c r="E46" i="6" s="1"/>
  <c r="Y44" i="5"/>
  <c r="AB44" i="5" s="1"/>
  <c r="G46" i="6" s="1"/>
  <c r="AK44" i="5"/>
  <c r="AN44" i="5" s="1"/>
  <c r="I46" i="6" s="1"/>
  <c r="AW44" i="5"/>
  <c r="AZ44" i="5" s="1"/>
  <c r="K46" i="6" s="1"/>
  <c r="BI44" i="5"/>
  <c r="BL44" i="5" s="1"/>
  <c r="M46" i="6" s="1"/>
  <c r="BU44" i="5"/>
  <c r="BX44" i="5" s="1"/>
  <c r="O46" i="6" s="1"/>
  <c r="S46" i="5"/>
  <c r="V46" i="5" s="1"/>
  <c r="F48" i="6" s="1"/>
  <c r="AE46" i="5"/>
  <c r="AH46" i="5" s="1"/>
  <c r="H48" i="6" s="1"/>
  <c r="AQ46" i="5"/>
  <c r="AT46" i="5" s="1"/>
  <c r="J48" i="6" s="1"/>
  <c r="BC46" i="5"/>
  <c r="BF46" i="5" s="1"/>
  <c r="L48" i="6" s="1"/>
  <c r="BO46" i="5"/>
  <c r="BR46" i="5" s="1"/>
  <c r="N48" i="6" s="1"/>
  <c r="M48" i="5"/>
  <c r="P48" i="5" s="1"/>
  <c r="E50" i="6" s="1"/>
  <c r="Y48" i="5"/>
  <c r="AB48" i="5" s="1"/>
  <c r="G50" i="6" s="1"/>
  <c r="AK48" i="5"/>
  <c r="AN48" i="5" s="1"/>
  <c r="I50" i="6" s="1"/>
  <c r="AW48" i="5"/>
  <c r="AZ48" i="5" s="1"/>
  <c r="K50" i="6" s="1"/>
  <c r="BI48" i="5"/>
  <c r="BL48" i="5" s="1"/>
  <c r="M50" i="6" s="1"/>
  <c r="BU48" i="5"/>
  <c r="BX48" i="5" s="1"/>
  <c r="O50" i="6" s="1"/>
  <c r="S50" i="5"/>
  <c r="V50" i="5" s="1"/>
  <c r="F52" i="6" s="1"/>
  <c r="AE50" i="5"/>
  <c r="AH50" i="5" s="1"/>
  <c r="H52" i="6" s="1"/>
  <c r="AQ50" i="5"/>
  <c r="AT50" i="5" s="1"/>
  <c r="J52" i="6" s="1"/>
  <c r="BC50" i="5"/>
  <c r="BF50" i="5" s="1"/>
  <c r="L52" i="6" s="1"/>
  <c r="BO50" i="5"/>
  <c r="BR50" i="5" s="1"/>
  <c r="N52" i="6" s="1"/>
  <c r="M52" i="5"/>
  <c r="P52" i="5" s="1"/>
  <c r="E54" i="6" s="1"/>
  <c r="Y52" i="5"/>
  <c r="AB52" i="5" s="1"/>
  <c r="G54" i="6" s="1"/>
  <c r="AK52" i="5"/>
  <c r="AN52" i="5" s="1"/>
  <c r="I54" i="6" s="1"/>
  <c r="AW52" i="5"/>
  <c r="AZ52" i="5" s="1"/>
  <c r="K54" i="6" s="1"/>
  <c r="BI52" i="5"/>
  <c r="BL52" i="5" s="1"/>
  <c r="M54" i="6" s="1"/>
  <c r="BU52" i="5"/>
  <c r="BX52" i="5" s="1"/>
  <c r="O54" i="6" s="1"/>
  <c r="AW20" i="5"/>
  <c r="AR25" i="5"/>
  <c r="AQ21" i="5"/>
  <c r="BO23" i="5"/>
  <c r="AQ23" i="5"/>
  <c r="AK22" i="5"/>
  <c r="BC25" i="5"/>
  <c r="AQ27" i="5"/>
  <c r="BU22" i="5"/>
  <c r="BT28" i="5"/>
  <c r="BS28" i="5"/>
  <c r="BU16" i="5"/>
  <c r="BU19" i="5"/>
  <c r="BU21" i="5"/>
  <c r="BU23" i="5"/>
  <c r="BU25" i="5"/>
  <c r="BU27" i="5"/>
  <c r="BV18" i="5"/>
  <c r="BV22" i="5"/>
  <c r="BU20" i="5"/>
  <c r="BU24" i="5"/>
  <c r="BU26" i="5"/>
  <c r="BM28" i="5"/>
  <c r="BO22" i="5"/>
  <c r="BO24" i="5"/>
  <c r="BO19" i="5"/>
  <c r="BO27" i="5"/>
  <c r="BP21" i="5"/>
  <c r="BP23" i="5"/>
  <c r="BP25" i="5"/>
  <c r="BO20" i="5"/>
  <c r="BO18" i="5"/>
  <c r="BO16" i="5"/>
  <c r="BO26" i="5"/>
  <c r="BN28" i="5"/>
  <c r="BI22" i="5"/>
  <c r="BI16" i="5"/>
  <c r="BG28" i="5"/>
  <c r="BI18" i="5"/>
  <c r="BI24" i="5"/>
  <c r="BI20" i="5"/>
  <c r="BI26" i="5"/>
  <c r="BJ18" i="5"/>
  <c r="BI19" i="5"/>
  <c r="BI21" i="5"/>
  <c r="BI23" i="5"/>
  <c r="BI25" i="5"/>
  <c r="BI27" i="5"/>
  <c r="BH28" i="5"/>
  <c r="BC27" i="5"/>
  <c r="BC23" i="5"/>
  <c r="BA28" i="5"/>
  <c r="BC21" i="5"/>
  <c r="BB28" i="5"/>
  <c r="BC18" i="5"/>
  <c r="BC20" i="5"/>
  <c r="BC22" i="5"/>
  <c r="BC24" i="5"/>
  <c r="BC26" i="5"/>
  <c r="BC16" i="5"/>
  <c r="BD19" i="5"/>
  <c r="AX24" i="5"/>
  <c r="AX20" i="5"/>
  <c r="AW18" i="5"/>
  <c r="AW22" i="5"/>
  <c r="AW26" i="5"/>
  <c r="AV28" i="5"/>
  <c r="AX26" i="5"/>
  <c r="AW16" i="5"/>
  <c r="AW19" i="5"/>
  <c r="AW21" i="5"/>
  <c r="AW23" i="5"/>
  <c r="AW25" i="5"/>
  <c r="AW27" i="5"/>
  <c r="AU28" i="5"/>
  <c r="AR27" i="5"/>
  <c r="AR21" i="5"/>
  <c r="AR19" i="5"/>
  <c r="AR23" i="5"/>
  <c r="AK18" i="5"/>
  <c r="AK24" i="5"/>
  <c r="AQ16" i="5"/>
  <c r="AO28" i="5"/>
  <c r="AP28" i="5"/>
  <c r="AQ18" i="5"/>
  <c r="AQ20" i="5"/>
  <c r="AQ22" i="5"/>
  <c r="AQ24" i="5"/>
  <c r="AQ26" i="5"/>
  <c r="AK16" i="5"/>
  <c r="AK20" i="5"/>
  <c r="AK19" i="5"/>
  <c r="AK21" i="5"/>
  <c r="AK23" i="5"/>
  <c r="AK25" i="5"/>
  <c r="AK27" i="5"/>
  <c r="AI28" i="5"/>
  <c r="AJ28" i="5"/>
  <c r="AL18" i="5"/>
  <c r="AL20" i="5"/>
  <c r="AL22" i="5"/>
  <c r="AL24" i="5"/>
  <c r="AL26" i="5"/>
  <c r="AE19" i="5"/>
  <c r="AE23" i="5"/>
  <c r="AE16" i="5"/>
  <c r="AE27" i="5"/>
  <c r="AE21" i="5"/>
  <c r="AE25" i="5"/>
  <c r="AG19" i="5"/>
  <c r="AG23" i="5"/>
  <c r="AG27" i="5"/>
  <c r="AD28" i="5"/>
  <c r="AE20" i="5"/>
  <c r="AE24" i="5"/>
  <c r="AC28" i="5"/>
  <c r="AE18" i="5"/>
  <c r="AE22" i="5"/>
  <c r="AE26" i="5"/>
  <c r="X27" i="5"/>
  <c r="AA27" i="5" s="1"/>
  <c r="W27" i="5"/>
  <c r="Z27" i="5" s="1"/>
  <c r="X26" i="5"/>
  <c r="AA26" i="5" s="1"/>
  <c r="W26" i="5"/>
  <c r="X25" i="5"/>
  <c r="AA25" i="5" s="1"/>
  <c r="W25" i="5"/>
  <c r="Z25" i="5" s="1"/>
  <c r="X24" i="5"/>
  <c r="AA24" i="5" s="1"/>
  <c r="W24" i="5"/>
  <c r="X23" i="5"/>
  <c r="AA23" i="5" s="1"/>
  <c r="W23" i="5"/>
  <c r="Z23" i="5" s="1"/>
  <c r="X22" i="5"/>
  <c r="AA22" i="5" s="1"/>
  <c r="W22" i="5"/>
  <c r="Z22" i="5" s="1"/>
  <c r="X21" i="5"/>
  <c r="AA21" i="5" s="1"/>
  <c r="W21" i="5"/>
  <c r="Z21" i="5" s="1"/>
  <c r="X20" i="5"/>
  <c r="AA20" i="5" s="1"/>
  <c r="W20" i="5"/>
  <c r="X19" i="5"/>
  <c r="W19" i="5"/>
  <c r="Z19" i="5" s="1"/>
  <c r="X18" i="5"/>
  <c r="AA18" i="5" s="1"/>
  <c r="W18" i="5"/>
  <c r="X16" i="5"/>
  <c r="W16" i="5"/>
  <c r="AA15" i="5"/>
  <c r="Z15" i="5"/>
  <c r="Y15" i="5"/>
  <c r="AA14" i="5"/>
  <c r="Z14" i="5"/>
  <c r="Y14" i="5"/>
  <c r="AA13" i="5"/>
  <c r="Z13" i="5"/>
  <c r="Y13" i="5"/>
  <c r="AA12" i="5"/>
  <c r="Z12" i="5"/>
  <c r="Y12" i="5"/>
  <c r="AA11" i="5"/>
  <c r="Z11" i="5"/>
  <c r="Y11" i="5"/>
  <c r="AA10" i="5"/>
  <c r="Z10" i="5"/>
  <c r="Y10" i="5"/>
  <c r="AA9" i="5"/>
  <c r="Z9" i="5"/>
  <c r="Y9" i="5"/>
  <c r="AA8" i="5"/>
  <c r="Z8" i="5"/>
  <c r="Y8" i="5"/>
  <c r="AA7" i="5"/>
  <c r="Z7" i="5"/>
  <c r="Y7" i="5"/>
  <c r="AA6" i="5"/>
  <c r="Z6" i="5"/>
  <c r="Y6" i="5"/>
  <c r="R27" i="5"/>
  <c r="U27" i="5" s="1"/>
  <c r="Q27" i="5"/>
  <c r="T27" i="5" s="1"/>
  <c r="R26" i="5"/>
  <c r="U26" i="5" s="1"/>
  <c r="Q26" i="5"/>
  <c r="T26" i="5" s="1"/>
  <c r="R25" i="5"/>
  <c r="U25" i="5" s="1"/>
  <c r="Q25" i="5"/>
  <c r="R24" i="5"/>
  <c r="U24" i="5" s="1"/>
  <c r="Q24" i="5"/>
  <c r="T24" i="5" s="1"/>
  <c r="R23" i="5"/>
  <c r="U23" i="5" s="1"/>
  <c r="Q23" i="5"/>
  <c r="T23" i="5" s="1"/>
  <c r="R22" i="5"/>
  <c r="U22" i="5" s="1"/>
  <c r="Q22" i="5"/>
  <c r="T22" i="5" s="1"/>
  <c r="R21" i="5"/>
  <c r="U21" i="5" s="1"/>
  <c r="Q21" i="5"/>
  <c r="T21" i="5" s="1"/>
  <c r="R20" i="5"/>
  <c r="U20" i="5" s="1"/>
  <c r="Q20" i="5"/>
  <c r="T20" i="5" s="1"/>
  <c r="R19" i="5"/>
  <c r="U19" i="5" s="1"/>
  <c r="Q19" i="5"/>
  <c r="T19" i="5" s="1"/>
  <c r="R18" i="5"/>
  <c r="Q18" i="5"/>
  <c r="R16" i="5"/>
  <c r="Q16" i="5"/>
  <c r="U15" i="5"/>
  <c r="T15" i="5"/>
  <c r="S15" i="5"/>
  <c r="U14" i="5"/>
  <c r="T14" i="5"/>
  <c r="S14" i="5"/>
  <c r="U13" i="5"/>
  <c r="T13" i="5"/>
  <c r="S13" i="5"/>
  <c r="U12" i="5"/>
  <c r="T12" i="5"/>
  <c r="S12" i="5"/>
  <c r="U11" i="5"/>
  <c r="T11" i="5"/>
  <c r="S11" i="5"/>
  <c r="U10" i="5"/>
  <c r="T10" i="5"/>
  <c r="S10" i="5"/>
  <c r="U9" i="5"/>
  <c r="T9" i="5"/>
  <c r="S9" i="5"/>
  <c r="U8" i="5"/>
  <c r="T8" i="5"/>
  <c r="S8" i="5"/>
  <c r="U7" i="5"/>
  <c r="T7" i="5"/>
  <c r="S7" i="5"/>
  <c r="U6" i="5"/>
  <c r="T6" i="5"/>
  <c r="S6" i="5"/>
  <c r="L27" i="5"/>
  <c r="O27" i="5" s="1"/>
  <c r="K27" i="5"/>
  <c r="N27" i="5" s="1"/>
  <c r="L26" i="5"/>
  <c r="O26" i="5" s="1"/>
  <c r="K26" i="5"/>
  <c r="N26" i="5" s="1"/>
  <c r="L25" i="5"/>
  <c r="O25" i="5" s="1"/>
  <c r="K25" i="5"/>
  <c r="L24" i="5"/>
  <c r="O24" i="5" s="1"/>
  <c r="K24" i="5"/>
  <c r="L23" i="5"/>
  <c r="O23" i="5" s="1"/>
  <c r="K23" i="5"/>
  <c r="L22" i="5"/>
  <c r="O22" i="5" s="1"/>
  <c r="K22" i="5"/>
  <c r="N22" i="5" s="1"/>
  <c r="L21" i="5"/>
  <c r="O21" i="5" s="1"/>
  <c r="K21" i="5"/>
  <c r="N21" i="5" s="1"/>
  <c r="L20" i="5"/>
  <c r="O20" i="5" s="1"/>
  <c r="K20" i="5"/>
  <c r="N20" i="5" s="1"/>
  <c r="L19" i="5"/>
  <c r="O19" i="5" s="1"/>
  <c r="K19" i="5"/>
  <c r="L18" i="5"/>
  <c r="O18" i="5" s="1"/>
  <c r="K18" i="5"/>
  <c r="N18" i="5" s="1"/>
  <c r="G15" i="5"/>
  <c r="F15" i="5"/>
  <c r="G14" i="5"/>
  <c r="F14" i="5"/>
  <c r="G13" i="5"/>
  <c r="F13" i="5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M6" i="5"/>
  <c r="M10" i="5"/>
  <c r="U41" i="5" l="1"/>
  <c r="AA41" i="5"/>
  <c r="BQ41" i="5"/>
  <c r="AS41" i="5"/>
  <c r="BW41" i="5"/>
  <c r="AM41" i="5"/>
  <c r="AH31" i="5"/>
  <c r="H32" i="6" s="1"/>
  <c r="BF138" i="5"/>
  <c r="AB60" i="5"/>
  <c r="G63" i="6" s="1"/>
  <c r="BL111" i="5"/>
  <c r="AG41" i="5"/>
  <c r="AN67" i="5"/>
  <c r="I70" i="6" s="1"/>
  <c r="BL64" i="5"/>
  <c r="M67" i="6" s="1"/>
  <c r="AZ64" i="5"/>
  <c r="K67" i="6" s="1"/>
  <c r="AH40" i="5"/>
  <c r="H41" i="6" s="1"/>
  <c r="AN64" i="5"/>
  <c r="I67" i="6" s="1"/>
  <c r="P32" i="5"/>
  <c r="E33" i="6" s="1"/>
  <c r="AB64" i="5"/>
  <c r="G67" i="6" s="1"/>
  <c r="BF64" i="5"/>
  <c r="L67" i="6" s="1"/>
  <c r="BR64" i="5"/>
  <c r="N67" i="6" s="1"/>
  <c r="AH32" i="5"/>
  <c r="H33" i="6" s="1"/>
  <c r="AH64" i="5"/>
  <c r="H67" i="6" s="1"/>
  <c r="P64" i="5"/>
  <c r="E67" i="6" s="1"/>
  <c r="V64" i="5"/>
  <c r="F67" i="6" s="1"/>
  <c r="BX64" i="5"/>
  <c r="O67" i="6" s="1"/>
  <c r="AT40" i="5"/>
  <c r="J41" i="6" s="1"/>
  <c r="AT139" i="5"/>
  <c r="V114" i="5"/>
  <c r="BR40" i="5"/>
  <c r="N41" i="6" s="1"/>
  <c r="V139" i="5"/>
  <c r="BX139" i="5"/>
  <c r="BF139" i="5"/>
  <c r="AB118" i="5"/>
  <c r="AH118" i="5"/>
  <c r="AB33" i="5"/>
  <c r="G34" i="6" s="1"/>
  <c r="AF144" i="5"/>
  <c r="BF141" i="5"/>
  <c r="AZ118" i="5"/>
  <c r="P139" i="5"/>
  <c r="N41" i="5"/>
  <c r="BP41" i="5"/>
  <c r="BL33" i="5"/>
  <c r="M34" i="6" s="1"/>
  <c r="P33" i="5"/>
  <c r="E34" i="6" s="1"/>
  <c r="BV41" i="5"/>
  <c r="AF41" i="5"/>
  <c r="AZ63" i="5"/>
  <c r="K66" i="6" s="1"/>
  <c r="V91" i="5"/>
  <c r="F96" i="6" s="1"/>
  <c r="BX33" i="5"/>
  <c r="O34" i="6" s="1"/>
  <c r="BF33" i="5"/>
  <c r="L34" i="6" s="1"/>
  <c r="BR33" i="5"/>
  <c r="N34" i="6" s="1"/>
  <c r="Z41" i="5"/>
  <c r="AT118" i="5"/>
  <c r="AN33" i="5"/>
  <c r="I34" i="6" s="1"/>
  <c r="AR41" i="5"/>
  <c r="P118" i="5"/>
  <c r="BD41" i="5"/>
  <c r="V33" i="5"/>
  <c r="F34" i="6" s="1"/>
  <c r="AB63" i="5"/>
  <c r="G66" i="6" s="1"/>
  <c r="O68" i="5"/>
  <c r="BJ41" i="5"/>
  <c r="AT33" i="5"/>
  <c r="J34" i="6" s="1"/>
  <c r="P34" i="5"/>
  <c r="E35" i="6" s="1"/>
  <c r="AH33" i="5"/>
  <c r="H34" i="6" s="1"/>
  <c r="BL141" i="5"/>
  <c r="BX141" i="5"/>
  <c r="AH139" i="5"/>
  <c r="AB139" i="5"/>
  <c r="AZ139" i="5"/>
  <c r="AB141" i="5"/>
  <c r="BL34" i="5"/>
  <c r="M35" i="6" s="1"/>
  <c r="P40" i="5"/>
  <c r="E41" i="6" s="1"/>
  <c r="AT34" i="5"/>
  <c r="J35" i="6" s="1"/>
  <c r="AN139" i="5"/>
  <c r="P141" i="5"/>
  <c r="BR114" i="5"/>
  <c r="BR118" i="5"/>
  <c r="V40" i="5"/>
  <c r="F41" i="6" s="1"/>
  <c r="V141" i="5"/>
  <c r="BL139" i="5"/>
  <c r="BR141" i="5"/>
  <c r="BL118" i="5"/>
  <c r="AN66" i="5"/>
  <c r="I69" i="6" s="1"/>
  <c r="AH114" i="5"/>
  <c r="V118" i="5"/>
  <c r="BR116" i="5"/>
  <c r="BR137" i="5"/>
  <c r="BF137" i="5"/>
  <c r="AZ114" i="5"/>
  <c r="AB110" i="5"/>
  <c r="G118" i="6" s="1"/>
  <c r="AT91" i="5"/>
  <c r="J96" i="6" s="1"/>
  <c r="V90" i="5"/>
  <c r="F95" i="6" s="1"/>
  <c r="AN91" i="5"/>
  <c r="I96" i="6" s="1"/>
  <c r="BF63" i="5"/>
  <c r="L66" i="6" s="1"/>
  <c r="AN63" i="5"/>
  <c r="I66" i="6" s="1"/>
  <c r="V63" i="5"/>
  <c r="F66" i="6" s="1"/>
  <c r="U68" i="5"/>
  <c r="AH39" i="5"/>
  <c r="H40" i="6" s="1"/>
  <c r="AN39" i="5"/>
  <c r="I40" i="6" s="1"/>
  <c r="BX39" i="5"/>
  <c r="O40" i="6" s="1"/>
  <c r="AB39" i="5"/>
  <c r="G40" i="6" s="1"/>
  <c r="V39" i="5"/>
  <c r="F40" i="6" s="1"/>
  <c r="AZ39" i="5"/>
  <c r="K40" i="6" s="1"/>
  <c r="AT35" i="5"/>
  <c r="J36" i="6" s="1"/>
  <c r="BX35" i="5"/>
  <c r="O36" i="6" s="1"/>
  <c r="BR39" i="5"/>
  <c r="N40" i="6" s="1"/>
  <c r="P39" i="5"/>
  <c r="E40" i="6" s="1"/>
  <c r="BL35" i="5"/>
  <c r="M36" i="6" s="1"/>
  <c r="V31" i="5"/>
  <c r="F32" i="6" s="1"/>
  <c r="AN34" i="5"/>
  <c r="I35" i="6" s="1"/>
  <c r="BL31" i="5"/>
  <c r="M32" i="6" s="1"/>
  <c r="AZ31" i="5"/>
  <c r="K32" i="6" s="1"/>
  <c r="BX31" i="5"/>
  <c r="O32" i="6" s="1"/>
  <c r="BF31" i="5"/>
  <c r="L32" i="6" s="1"/>
  <c r="BF40" i="5"/>
  <c r="L41" i="6" s="1"/>
  <c r="BL40" i="5"/>
  <c r="M41" i="6" s="1"/>
  <c r="AB40" i="5"/>
  <c r="G41" i="6" s="1"/>
  <c r="BD119" i="5"/>
  <c r="Z119" i="5"/>
  <c r="AF119" i="5"/>
  <c r="BJ119" i="5"/>
  <c r="AX119" i="5"/>
  <c r="BP119" i="5"/>
  <c r="T119" i="5"/>
  <c r="AR119" i="5"/>
  <c r="N119" i="5"/>
  <c r="AS68" i="5"/>
  <c r="BV119" i="5"/>
  <c r="BV144" i="5"/>
  <c r="F139" i="5"/>
  <c r="F151" i="5" s="1"/>
  <c r="F114" i="5"/>
  <c r="F126" i="5" s="1"/>
  <c r="G138" i="5"/>
  <c r="G150" i="5" s="1"/>
  <c r="G113" i="5"/>
  <c r="G125" i="5" s="1"/>
  <c r="F115" i="5"/>
  <c r="F127" i="5" s="1"/>
  <c r="F140" i="5"/>
  <c r="F152" i="5" s="1"/>
  <c r="F141" i="5"/>
  <c r="F153" i="5" s="1"/>
  <c r="F116" i="5"/>
  <c r="F128" i="5" s="1"/>
  <c r="G109" i="5"/>
  <c r="G134" i="5"/>
  <c r="G135" i="5"/>
  <c r="G147" i="5" s="1"/>
  <c r="G110" i="5"/>
  <c r="G122" i="5" s="1"/>
  <c r="G115" i="5"/>
  <c r="G127" i="5" s="1"/>
  <c r="G140" i="5"/>
  <c r="G152" i="5" s="1"/>
  <c r="F135" i="5"/>
  <c r="F147" i="5" s="1"/>
  <c r="F110" i="5"/>
  <c r="F122" i="5" s="1"/>
  <c r="F136" i="5"/>
  <c r="F148" i="5" s="1"/>
  <c r="F111" i="5"/>
  <c r="F123" i="5" s="1"/>
  <c r="F109" i="5"/>
  <c r="F134" i="5"/>
  <c r="G141" i="5"/>
  <c r="G153" i="5" s="1"/>
  <c r="G116" i="5"/>
  <c r="G128" i="5" s="1"/>
  <c r="F142" i="5"/>
  <c r="F154" i="5" s="1"/>
  <c r="F117" i="5"/>
  <c r="F129" i="5" s="1"/>
  <c r="G136" i="5"/>
  <c r="G148" i="5" s="1"/>
  <c r="G111" i="5"/>
  <c r="G123" i="5" s="1"/>
  <c r="G142" i="5"/>
  <c r="G154" i="5" s="1"/>
  <c r="G117" i="5"/>
  <c r="G129" i="5" s="1"/>
  <c r="F112" i="5"/>
  <c r="F124" i="5" s="1"/>
  <c r="F137" i="5"/>
  <c r="F149" i="5" s="1"/>
  <c r="F118" i="5"/>
  <c r="F130" i="5" s="1"/>
  <c r="F143" i="5"/>
  <c r="F155" i="5" s="1"/>
  <c r="G112" i="5"/>
  <c r="G124" i="5" s="1"/>
  <c r="G137" i="5"/>
  <c r="G149" i="5" s="1"/>
  <c r="G118" i="5"/>
  <c r="G130" i="5" s="1"/>
  <c r="G143" i="5"/>
  <c r="G155" i="5" s="1"/>
  <c r="G139" i="5"/>
  <c r="G151" i="5" s="1"/>
  <c r="G114" i="5"/>
  <c r="G126" i="5" s="1"/>
  <c r="F138" i="5"/>
  <c r="F150" i="5" s="1"/>
  <c r="F113" i="5"/>
  <c r="F125" i="5" s="1"/>
  <c r="AB136" i="5"/>
  <c r="BX136" i="5"/>
  <c r="V140" i="5"/>
  <c r="BX138" i="5"/>
  <c r="U144" i="5"/>
  <c r="AZ140" i="5"/>
  <c r="AN141" i="5"/>
  <c r="AT141" i="5"/>
  <c r="AH141" i="5"/>
  <c r="AH140" i="5"/>
  <c r="V110" i="5"/>
  <c r="F118" i="6" s="1"/>
  <c r="AB111" i="5"/>
  <c r="BX110" i="5"/>
  <c r="O118" i="6" s="1"/>
  <c r="BR110" i="5"/>
  <c r="N118" i="6" s="1"/>
  <c r="AN109" i="5"/>
  <c r="AZ110" i="5"/>
  <c r="K118" i="6" s="1"/>
  <c r="AH110" i="5"/>
  <c r="H118" i="6" s="1"/>
  <c r="BL110" i="5"/>
  <c r="M118" i="6" s="1"/>
  <c r="P110" i="5"/>
  <c r="E118" i="6" s="1"/>
  <c r="BR109" i="5"/>
  <c r="AN110" i="5"/>
  <c r="I118" i="6" s="1"/>
  <c r="BF110" i="5"/>
  <c r="L118" i="6" s="1"/>
  <c r="AH111" i="5"/>
  <c r="AA119" i="5"/>
  <c r="AM119" i="5"/>
  <c r="BK119" i="5"/>
  <c r="BW119" i="5"/>
  <c r="O119" i="5"/>
  <c r="U119" i="5"/>
  <c r="AY119" i="5"/>
  <c r="BE119" i="5"/>
  <c r="BX142" i="5"/>
  <c r="BF142" i="5"/>
  <c r="V142" i="5"/>
  <c r="BL142" i="5"/>
  <c r="AN142" i="5"/>
  <c r="BX146" i="5"/>
  <c r="BU156" i="5"/>
  <c r="BX156" i="5" s="1"/>
  <c r="AZ146" i="5"/>
  <c r="AW156" i="5"/>
  <c r="AZ156" i="5" s="1"/>
  <c r="BF122" i="5"/>
  <c r="L131" i="6" s="1"/>
  <c r="BC131" i="5"/>
  <c r="BF131" i="5" s="1"/>
  <c r="L140" i="6" s="1"/>
  <c r="BF135" i="5"/>
  <c r="L145" i="6" s="1"/>
  <c r="P135" i="5"/>
  <c r="E145" i="6" s="1"/>
  <c r="BX135" i="5"/>
  <c r="O145" i="6" s="1"/>
  <c r="AH135" i="5"/>
  <c r="H145" i="6" s="1"/>
  <c r="BR135" i="5"/>
  <c r="N145" i="6" s="1"/>
  <c r="V135" i="5"/>
  <c r="F145" i="6" s="1"/>
  <c r="AN135" i="5"/>
  <c r="I145" i="6" s="1"/>
  <c r="AZ135" i="5"/>
  <c r="K145" i="6" s="1"/>
  <c r="BX122" i="5"/>
  <c r="O131" i="6" s="1"/>
  <c r="BU131" i="5"/>
  <c r="BX131" i="5" s="1"/>
  <c r="O140" i="6" s="1"/>
  <c r="AB146" i="5"/>
  <c r="Y156" i="5"/>
  <c r="AB156" i="5" s="1"/>
  <c r="AN121" i="5"/>
  <c r="I130" i="6" s="1"/>
  <c r="AK131" i="5"/>
  <c r="AN131" i="5" s="1"/>
  <c r="I140" i="6" s="1"/>
  <c r="AZ121" i="5"/>
  <c r="K130" i="6" s="1"/>
  <c r="AW131" i="5"/>
  <c r="AZ131" i="5" s="1"/>
  <c r="K140" i="6" s="1"/>
  <c r="AE156" i="5"/>
  <c r="AH156" i="5" s="1"/>
  <c r="AH146" i="5"/>
  <c r="BO131" i="5"/>
  <c r="BR131" i="5" s="1"/>
  <c r="N140" i="6" s="1"/>
  <c r="P134" i="5"/>
  <c r="AZ134" i="5"/>
  <c r="BR134" i="5"/>
  <c r="AH134" i="5"/>
  <c r="J144" i="5"/>
  <c r="BL144" i="5" s="1"/>
  <c r="M154" i="6" s="1"/>
  <c r="V134" i="5"/>
  <c r="M131" i="5"/>
  <c r="P131" i="5" s="1"/>
  <c r="E140" i="6" s="1"/>
  <c r="P121" i="5"/>
  <c r="E130" i="6" s="1"/>
  <c r="AQ156" i="5"/>
  <c r="AT156" i="5" s="1"/>
  <c r="AH122" i="5"/>
  <c r="H131" i="6" s="1"/>
  <c r="AE131" i="5"/>
  <c r="AH131" i="5" s="1"/>
  <c r="H140" i="6" s="1"/>
  <c r="S156" i="5"/>
  <c r="V156" i="5" s="1"/>
  <c r="AB138" i="5"/>
  <c r="BL138" i="5"/>
  <c r="AT138" i="5"/>
  <c r="BR138" i="5"/>
  <c r="AZ136" i="5"/>
  <c r="BR136" i="5"/>
  <c r="AN136" i="5"/>
  <c r="V136" i="5"/>
  <c r="AH136" i="5"/>
  <c r="BL136" i="5"/>
  <c r="T144" i="5"/>
  <c r="AZ137" i="5"/>
  <c r="S131" i="5"/>
  <c r="V131" i="5" s="1"/>
  <c r="F140" i="6" s="1"/>
  <c r="V121" i="5"/>
  <c r="F130" i="6" s="1"/>
  <c r="BL140" i="5"/>
  <c r="BL135" i="5"/>
  <c r="M145" i="6" s="1"/>
  <c r="BI131" i="5"/>
  <c r="BL131" i="5" s="1"/>
  <c r="M140" i="6" s="1"/>
  <c r="AN140" i="5"/>
  <c r="BQ119" i="5"/>
  <c r="AT109" i="5"/>
  <c r="BX111" i="5"/>
  <c r="BC156" i="5"/>
  <c r="BF156" i="5" s="1"/>
  <c r="BF146" i="5"/>
  <c r="P138" i="5"/>
  <c r="BF136" i="5"/>
  <c r="AT140" i="5"/>
  <c r="AS119" i="5"/>
  <c r="AT135" i="5"/>
  <c r="J145" i="6" s="1"/>
  <c r="AG119" i="5"/>
  <c r="AZ142" i="5"/>
  <c r="AT142" i="5"/>
  <c r="V116" i="5"/>
  <c r="AN116" i="5"/>
  <c r="BX116" i="5"/>
  <c r="BF116" i="5"/>
  <c r="AH116" i="5"/>
  <c r="P116" i="5"/>
  <c r="AB116" i="5"/>
  <c r="BL116" i="5"/>
  <c r="AT136" i="5"/>
  <c r="AB135" i="5"/>
  <c r="G145" i="6" s="1"/>
  <c r="AB134" i="5"/>
  <c r="BF134" i="5"/>
  <c r="BX134" i="5"/>
  <c r="AN134" i="5"/>
  <c r="Y131" i="5"/>
  <c r="AB131" i="5" s="1"/>
  <c r="G140" i="6" s="1"/>
  <c r="AT134" i="5"/>
  <c r="AN146" i="5"/>
  <c r="AK156" i="5"/>
  <c r="AN156" i="5" s="1"/>
  <c r="AX144" i="5"/>
  <c r="BJ144" i="5"/>
  <c r="BP144" i="5"/>
  <c r="AL144" i="5"/>
  <c r="M156" i="5"/>
  <c r="P156" i="5" s="1"/>
  <c r="N144" i="5"/>
  <c r="BO156" i="5"/>
  <c r="BR156" i="5" s="1"/>
  <c r="BR146" i="5"/>
  <c r="P142" i="5"/>
  <c r="BI156" i="5"/>
  <c r="BL156" i="5" s="1"/>
  <c r="J119" i="5"/>
  <c r="BR119" i="5" s="1"/>
  <c r="N127" i="6" s="1"/>
  <c r="V109" i="5"/>
  <c r="AZ109" i="5"/>
  <c r="BX109" i="5"/>
  <c r="BF111" i="5"/>
  <c r="P111" i="5"/>
  <c r="AZ111" i="5"/>
  <c r="V111" i="5"/>
  <c r="BR111" i="5"/>
  <c r="AN111" i="5"/>
  <c r="AM144" i="5"/>
  <c r="AY144" i="5"/>
  <c r="BK144" i="5"/>
  <c r="BW144" i="5"/>
  <c r="BE144" i="5"/>
  <c r="BQ144" i="5"/>
  <c r="AA144" i="5"/>
  <c r="O144" i="5"/>
  <c r="BF109" i="5"/>
  <c r="P109" i="5"/>
  <c r="P140" i="5"/>
  <c r="BR140" i="5"/>
  <c r="AB140" i="5"/>
  <c r="AT137" i="5"/>
  <c r="AH137" i="5"/>
  <c r="AB137" i="5"/>
  <c r="BL137" i="5"/>
  <c r="AN137" i="5"/>
  <c r="BX137" i="5"/>
  <c r="P137" i="5"/>
  <c r="AB142" i="5"/>
  <c r="AZ138" i="5"/>
  <c r="BD144" i="5"/>
  <c r="AR144" i="5"/>
  <c r="AB112" i="5"/>
  <c r="BL112" i="5"/>
  <c r="AH112" i="5"/>
  <c r="AZ112" i="5"/>
  <c r="AT112" i="5"/>
  <c r="BR112" i="5"/>
  <c r="BR142" i="5"/>
  <c r="BF140" i="5"/>
  <c r="AB109" i="5"/>
  <c r="BX112" i="5"/>
  <c r="AH142" i="5"/>
  <c r="V138" i="5"/>
  <c r="AG144" i="5"/>
  <c r="AH138" i="5"/>
  <c r="AQ131" i="5"/>
  <c r="AT131" i="5" s="1"/>
  <c r="J140" i="6" s="1"/>
  <c r="AT121" i="5"/>
  <c r="J130" i="6" s="1"/>
  <c r="AN112" i="5"/>
  <c r="AT116" i="5"/>
  <c r="BL114" i="5"/>
  <c r="BF114" i="5"/>
  <c r="P114" i="5"/>
  <c r="AT114" i="5"/>
  <c r="AB114" i="5"/>
  <c r="BX114" i="5"/>
  <c r="P112" i="5"/>
  <c r="V112" i="5"/>
  <c r="BP68" i="5"/>
  <c r="BQ68" i="5"/>
  <c r="AM68" i="5"/>
  <c r="AH59" i="5"/>
  <c r="H62" i="6" s="1"/>
  <c r="AB66" i="5"/>
  <c r="G69" i="6" s="1"/>
  <c r="BL66" i="5"/>
  <c r="M69" i="6" s="1"/>
  <c r="P63" i="5"/>
  <c r="E66" i="6" s="1"/>
  <c r="BL63" i="5"/>
  <c r="M66" i="6" s="1"/>
  <c r="AT63" i="5"/>
  <c r="J66" i="6" s="1"/>
  <c r="BR63" i="5"/>
  <c r="N66" i="6" s="1"/>
  <c r="AA68" i="5"/>
  <c r="AY68" i="5"/>
  <c r="AT58" i="5"/>
  <c r="J61" i="6" s="1"/>
  <c r="BK68" i="5"/>
  <c r="AG68" i="5"/>
  <c r="F27" i="5"/>
  <c r="F92" i="5"/>
  <c r="F104" i="5" s="1"/>
  <c r="F67" i="5"/>
  <c r="F79" i="5" s="1"/>
  <c r="F40" i="5"/>
  <c r="F52" i="5" s="1"/>
  <c r="G21" i="5"/>
  <c r="G86" i="5"/>
  <c r="G61" i="5"/>
  <c r="G34" i="5"/>
  <c r="G46" i="5" s="1"/>
  <c r="G27" i="5"/>
  <c r="G92" i="5"/>
  <c r="G104" i="5" s="1"/>
  <c r="G67" i="5"/>
  <c r="G79" i="5" s="1"/>
  <c r="G40" i="5"/>
  <c r="G52" i="5" s="1"/>
  <c r="AF68" i="5"/>
  <c r="AH58" i="5"/>
  <c r="H61" i="6" s="1"/>
  <c r="AR68" i="5"/>
  <c r="G26" i="5"/>
  <c r="G39" i="5"/>
  <c r="G51" i="5" s="1"/>
  <c r="G91" i="5"/>
  <c r="G103" i="5" s="1"/>
  <c r="G66" i="5"/>
  <c r="G78" i="5" s="1"/>
  <c r="F21" i="5"/>
  <c r="F86" i="5"/>
  <c r="F98" i="5" s="1"/>
  <c r="F61" i="5"/>
  <c r="F73" i="5" s="1"/>
  <c r="F34" i="5"/>
  <c r="F46" i="5" s="1"/>
  <c r="F22" i="5"/>
  <c r="F62" i="5"/>
  <c r="F74" i="5" s="1"/>
  <c r="F35" i="5"/>
  <c r="F47" i="5" s="1"/>
  <c r="F87" i="5"/>
  <c r="F99" i="5" s="1"/>
  <c r="AT66" i="5"/>
  <c r="J69" i="6" s="1"/>
  <c r="AH66" i="5"/>
  <c r="H69" i="6" s="1"/>
  <c r="G22" i="5"/>
  <c r="G62" i="5"/>
  <c r="G74" i="5" s="1"/>
  <c r="G35" i="5"/>
  <c r="G47" i="5" s="1"/>
  <c r="G87" i="5"/>
  <c r="G99" i="5" s="1"/>
  <c r="BR34" i="5"/>
  <c r="N35" i="6" s="1"/>
  <c r="V66" i="5"/>
  <c r="F69" i="6" s="1"/>
  <c r="BX66" i="5"/>
  <c r="O69" i="6" s="1"/>
  <c r="AB58" i="5"/>
  <c r="G61" i="6" s="1"/>
  <c r="F23" i="5"/>
  <c r="F88" i="5"/>
  <c r="F100" i="5" s="1"/>
  <c r="F36" i="5"/>
  <c r="F48" i="5" s="1"/>
  <c r="F63" i="5"/>
  <c r="F75" i="5" s="1"/>
  <c r="BL58" i="5"/>
  <c r="M61" i="6" s="1"/>
  <c r="G20" i="5"/>
  <c r="G33" i="5"/>
  <c r="G45" i="5" s="1"/>
  <c r="G85" i="5"/>
  <c r="G97" i="5" s="1"/>
  <c r="G60" i="5"/>
  <c r="G72" i="5" s="1"/>
  <c r="F18" i="5"/>
  <c r="F83" i="5"/>
  <c r="F95" i="5" s="1"/>
  <c r="F58" i="5"/>
  <c r="F31" i="5"/>
  <c r="F19" i="5"/>
  <c r="F59" i="5"/>
  <c r="F71" i="5" s="1"/>
  <c r="F32" i="5"/>
  <c r="F44" i="5" s="1"/>
  <c r="F84" i="5"/>
  <c r="F96" i="5" s="1"/>
  <c r="F25" i="5"/>
  <c r="F65" i="5"/>
  <c r="F77" i="5" s="1"/>
  <c r="F38" i="5"/>
  <c r="F50" i="5" s="1"/>
  <c r="F90" i="5"/>
  <c r="F102" i="5" s="1"/>
  <c r="AB34" i="5"/>
  <c r="G35" i="6" s="1"/>
  <c r="BR58" i="5"/>
  <c r="N61" i="6" s="1"/>
  <c r="BE68" i="5"/>
  <c r="AZ66" i="5"/>
  <c r="K69" i="6" s="1"/>
  <c r="AH63" i="5"/>
  <c r="H66" i="6" s="1"/>
  <c r="F24" i="5"/>
  <c r="F89" i="5"/>
  <c r="F101" i="5" s="1"/>
  <c r="F64" i="5"/>
  <c r="F76" i="5" s="1"/>
  <c r="F37" i="5"/>
  <c r="F49" i="5" s="1"/>
  <c r="G18" i="5"/>
  <c r="G83" i="5"/>
  <c r="G95" i="5" s="1"/>
  <c r="G31" i="5"/>
  <c r="G58" i="5"/>
  <c r="G19" i="5"/>
  <c r="G59" i="5"/>
  <c r="G71" i="5" s="1"/>
  <c r="G32" i="5"/>
  <c r="G44" i="5" s="1"/>
  <c r="G84" i="5"/>
  <c r="G96" i="5" s="1"/>
  <c r="G25" i="5"/>
  <c r="G65" i="5"/>
  <c r="G77" i="5" s="1"/>
  <c r="G38" i="5"/>
  <c r="G50" i="5" s="1"/>
  <c r="G90" i="5"/>
  <c r="G102" i="5" s="1"/>
  <c r="AH91" i="5"/>
  <c r="H96" i="6" s="1"/>
  <c r="AN61" i="5"/>
  <c r="I64" i="6" s="1"/>
  <c r="AT59" i="5"/>
  <c r="J62" i="6" s="1"/>
  <c r="BR66" i="5"/>
  <c r="N69" i="6" s="1"/>
  <c r="G23" i="5"/>
  <c r="G36" i="5"/>
  <c r="G48" i="5" s="1"/>
  <c r="G88" i="5"/>
  <c r="G100" i="5" s="1"/>
  <c r="G63" i="5"/>
  <c r="G75" i="5" s="1"/>
  <c r="G24" i="5"/>
  <c r="G89" i="5"/>
  <c r="G101" i="5" s="1"/>
  <c r="G37" i="5"/>
  <c r="G49" i="5" s="1"/>
  <c r="G64" i="5"/>
  <c r="G76" i="5" s="1"/>
  <c r="F20" i="5"/>
  <c r="F85" i="5"/>
  <c r="F97" i="5" s="1"/>
  <c r="F33" i="5"/>
  <c r="F45" i="5" s="1"/>
  <c r="F60" i="5"/>
  <c r="F72" i="5" s="1"/>
  <c r="F26" i="5"/>
  <c r="F91" i="5"/>
  <c r="F103" i="5" s="1"/>
  <c r="F39" i="5"/>
  <c r="F51" i="5" s="1"/>
  <c r="F66" i="5"/>
  <c r="F78" i="5" s="1"/>
  <c r="AH34" i="5"/>
  <c r="H35" i="6" s="1"/>
  <c r="AZ91" i="5"/>
  <c r="K96" i="6" s="1"/>
  <c r="BF66" i="5"/>
  <c r="L69" i="6" s="1"/>
  <c r="AB59" i="5"/>
  <c r="G62" i="6" s="1"/>
  <c r="BF91" i="5"/>
  <c r="L96" i="6" s="1"/>
  <c r="P91" i="5"/>
  <c r="E96" i="6" s="1"/>
  <c r="AB91" i="5"/>
  <c r="G96" i="6" s="1"/>
  <c r="BX91" i="5"/>
  <c r="O96" i="6" s="1"/>
  <c r="BR91" i="5"/>
  <c r="N96" i="6" s="1"/>
  <c r="BK85" i="5"/>
  <c r="BE85" i="5"/>
  <c r="U85" i="5"/>
  <c r="AY85" i="5"/>
  <c r="O85" i="5"/>
  <c r="AG85" i="5"/>
  <c r="BW85" i="5"/>
  <c r="AM85" i="5"/>
  <c r="BQ85" i="5"/>
  <c r="V83" i="5"/>
  <c r="F88" i="6" s="1"/>
  <c r="BJ86" i="5"/>
  <c r="T86" i="5"/>
  <c r="AX86" i="5"/>
  <c r="BV86" i="5"/>
  <c r="N86" i="5"/>
  <c r="AL86" i="5"/>
  <c r="J86" i="5"/>
  <c r="BP86" i="5"/>
  <c r="AF86" i="5"/>
  <c r="BD86" i="5"/>
  <c r="AH88" i="5"/>
  <c r="H93" i="6" s="1"/>
  <c r="BR88" i="5"/>
  <c r="N93" i="6" s="1"/>
  <c r="BL88" i="5"/>
  <c r="M93" i="6" s="1"/>
  <c r="AL68" i="5"/>
  <c r="BJ68" i="5"/>
  <c r="Z68" i="5"/>
  <c r="AX68" i="5"/>
  <c r="BV68" i="5"/>
  <c r="N68" i="5"/>
  <c r="BL61" i="5"/>
  <c r="M64" i="6" s="1"/>
  <c r="J68" i="5"/>
  <c r="BR68" i="5" s="1"/>
  <c r="N71" i="6" s="1"/>
  <c r="V58" i="5"/>
  <c r="F61" i="6" s="1"/>
  <c r="AN58" i="5"/>
  <c r="I61" i="6" s="1"/>
  <c r="BF58" i="5"/>
  <c r="L61" i="6" s="1"/>
  <c r="BX58" i="5"/>
  <c r="O61" i="6" s="1"/>
  <c r="AF92" i="5"/>
  <c r="BP92" i="5"/>
  <c r="T92" i="5"/>
  <c r="BD92" i="5"/>
  <c r="AX92" i="5"/>
  <c r="N92" i="5"/>
  <c r="AL92" i="5"/>
  <c r="BV92" i="5"/>
  <c r="H93" i="5"/>
  <c r="BD83" i="5"/>
  <c r="AL83" i="5"/>
  <c r="BV83" i="5"/>
  <c r="T83" i="5"/>
  <c r="J85" i="5"/>
  <c r="AF85" i="5"/>
  <c r="AX85" i="5"/>
  <c r="N85" i="5"/>
  <c r="BP85" i="5"/>
  <c r="AB61" i="5"/>
  <c r="G64" i="6" s="1"/>
  <c r="BJ92" i="5"/>
  <c r="BP83" i="5"/>
  <c r="AR86" i="5"/>
  <c r="I93" i="5"/>
  <c r="BV85" i="5"/>
  <c r="AT61" i="5"/>
  <c r="J64" i="6" s="1"/>
  <c r="V61" i="5"/>
  <c r="F64" i="6" s="1"/>
  <c r="BD68" i="5"/>
  <c r="BX61" i="5"/>
  <c r="O64" i="6" s="1"/>
  <c r="AZ58" i="5"/>
  <c r="K61" i="6" s="1"/>
  <c r="AB87" i="5"/>
  <c r="G92" i="6" s="1"/>
  <c r="Z92" i="5"/>
  <c r="J92" i="5"/>
  <c r="AF83" i="5"/>
  <c r="AS85" i="5"/>
  <c r="AL85" i="5"/>
  <c r="O92" i="5"/>
  <c r="AG92" i="5"/>
  <c r="AR92" i="5"/>
  <c r="Z86" i="5"/>
  <c r="N83" i="5"/>
  <c r="AA85" i="5"/>
  <c r="BJ85" i="5"/>
  <c r="AZ88" i="5"/>
  <c r="K93" i="6" s="1"/>
  <c r="BJ83" i="5"/>
  <c r="T85" i="5"/>
  <c r="AB83" i="5"/>
  <c r="G88" i="6" s="1"/>
  <c r="P59" i="5"/>
  <c r="E62" i="6" s="1"/>
  <c r="BF59" i="5"/>
  <c r="L62" i="6" s="1"/>
  <c r="BX59" i="5"/>
  <c r="O62" i="6" s="1"/>
  <c r="V59" i="5"/>
  <c r="F62" i="6" s="1"/>
  <c r="AN59" i="5"/>
  <c r="I62" i="6" s="1"/>
  <c r="AZ59" i="5"/>
  <c r="K62" i="6" s="1"/>
  <c r="P61" i="5"/>
  <c r="E64" i="6" s="1"/>
  <c r="AH61" i="5"/>
  <c r="H64" i="6" s="1"/>
  <c r="AZ61" i="5"/>
  <c r="K64" i="6" s="1"/>
  <c r="BR61" i="5"/>
  <c r="N64" i="6" s="1"/>
  <c r="BR59" i="5"/>
  <c r="N62" i="6" s="1"/>
  <c r="Z85" i="5"/>
  <c r="BL87" i="5"/>
  <c r="M92" i="6" s="1"/>
  <c r="Z83" i="5"/>
  <c r="AK80" i="5"/>
  <c r="AN80" i="5" s="1"/>
  <c r="I84" i="6" s="1"/>
  <c r="AN70" i="5"/>
  <c r="I74" i="6" s="1"/>
  <c r="AQ80" i="5"/>
  <c r="AT80" i="5" s="1"/>
  <c r="J84" i="6" s="1"/>
  <c r="AT70" i="5"/>
  <c r="J74" i="6" s="1"/>
  <c r="AW80" i="5"/>
  <c r="AZ80" i="5" s="1"/>
  <c r="K84" i="6" s="1"/>
  <c r="AZ70" i="5"/>
  <c r="K74" i="6" s="1"/>
  <c r="Y80" i="5"/>
  <c r="AB80" i="5" s="1"/>
  <c r="G84" i="6" s="1"/>
  <c r="AB70" i="5"/>
  <c r="G74" i="6" s="1"/>
  <c r="M80" i="5"/>
  <c r="P80" i="5" s="1"/>
  <c r="E84" i="6" s="1"/>
  <c r="P70" i="5"/>
  <c r="E74" i="6" s="1"/>
  <c r="BX88" i="5"/>
  <c r="O93" i="6" s="1"/>
  <c r="AT88" i="5"/>
  <c r="J93" i="6" s="1"/>
  <c r="V88" i="5"/>
  <c r="F93" i="6" s="1"/>
  <c r="AN88" i="5"/>
  <c r="I93" i="6" s="1"/>
  <c r="BF88" i="5"/>
  <c r="L93" i="6" s="1"/>
  <c r="Y105" i="5"/>
  <c r="AB105" i="5" s="1"/>
  <c r="G111" i="6" s="1"/>
  <c r="AB95" i="5"/>
  <c r="G101" i="6" s="1"/>
  <c r="BC105" i="5"/>
  <c r="BF105" i="5" s="1"/>
  <c r="L111" i="6" s="1"/>
  <c r="V87" i="5"/>
  <c r="F92" i="6" s="1"/>
  <c r="BF87" i="5"/>
  <c r="L92" i="6" s="1"/>
  <c r="BX87" i="5"/>
  <c r="O92" i="6" s="1"/>
  <c r="BR87" i="5"/>
  <c r="N92" i="6" s="1"/>
  <c r="AZ87" i="5"/>
  <c r="K92" i="6" s="1"/>
  <c r="AH87" i="5"/>
  <c r="H92" i="6" s="1"/>
  <c r="AW105" i="5"/>
  <c r="AZ105" i="5" s="1"/>
  <c r="K111" i="6" s="1"/>
  <c r="AZ95" i="5"/>
  <c r="K101" i="6" s="1"/>
  <c r="AZ83" i="5"/>
  <c r="K88" i="6" s="1"/>
  <c r="P83" i="5"/>
  <c r="E88" i="6" s="1"/>
  <c r="BR83" i="5"/>
  <c r="N88" i="6" s="1"/>
  <c r="AH83" i="5"/>
  <c r="H88" i="6" s="1"/>
  <c r="S105" i="5"/>
  <c r="V105" i="5" s="1"/>
  <c r="F111" i="6" s="1"/>
  <c r="BL90" i="5"/>
  <c r="M95" i="6" s="1"/>
  <c r="AT90" i="5"/>
  <c r="J95" i="6" s="1"/>
  <c r="AB90" i="5"/>
  <c r="G95" i="6" s="1"/>
  <c r="BR90" i="5"/>
  <c r="N95" i="6" s="1"/>
  <c r="BF90" i="5"/>
  <c r="L95" i="6" s="1"/>
  <c r="AN90" i="5"/>
  <c r="I95" i="6" s="1"/>
  <c r="BL83" i="5"/>
  <c r="M88" i="6" s="1"/>
  <c r="BI105" i="5"/>
  <c r="BL105" i="5" s="1"/>
  <c r="M111" i="6" s="1"/>
  <c r="BL95" i="5"/>
  <c r="M101" i="6" s="1"/>
  <c r="AZ90" i="5"/>
  <c r="K95" i="6" s="1"/>
  <c r="M105" i="5"/>
  <c r="P105" i="5" s="1"/>
  <c r="E111" i="6" s="1"/>
  <c r="P95" i="5"/>
  <c r="E101" i="6" s="1"/>
  <c r="BU105" i="5"/>
  <c r="BX105" i="5" s="1"/>
  <c r="O111" i="6" s="1"/>
  <c r="BX95" i="5"/>
  <c r="O101" i="6" s="1"/>
  <c r="P88" i="5"/>
  <c r="E93" i="6" s="1"/>
  <c r="P87" i="5"/>
  <c r="E92" i="6" s="1"/>
  <c r="S80" i="5"/>
  <c r="V80" i="5" s="1"/>
  <c r="F84" i="6" s="1"/>
  <c r="AK105" i="5"/>
  <c r="AN105" i="5" s="1"/>
  <c r="I111" i="6" s="1"/>
  <c r="AN95" i="5"/>
  <c r="I101" i="6" s="1"/>
  <c r="AE105" i="5"/>
  <c r="AH105" i="5" s="1"/>
  <c r="H111" i="6" s="1"/>
  <c r="AN83" i="5"/>
  <c r="I88" i="6" s="1"/>
  <c r="BO105" i="5"/>
  <c r="BR105" i="5" s="1"/>
  <c r="N111" i="6" s="1"/>
  <c r="P90" i="5"/>
  <c r="E95" i="6" s="1"/>
  <c r="BC80" i="5"/>
  <c r="BF80" i="5" s="1"/>
  <c r="L84" i="6" s="1"/>
  <c r="BF70" i="5"/>
  <c r="L74" i="6" s="1"/>
  <c r="AT87" i="5"/>
  <c r="J92" i="6" s="1"/>
  <c r="BX83" i="5"/>
  <c r="O88" i="6" s="1"/>
  <c r="BU80" i="5"/>
  <c r="BX80" i="5" s="1"/>
  <c r="O84" i="6" s="1"/>
  <c r="BX70" i="5"/>
  <c r="O74" i="6" s="1"/>
  <c r="AE80" i="5"/>
  <c r="AH80" i="5" s="1"/>
  <c r="H84" i="6" s="1"/>
  <c r="AH70" i="5"/>
  <c r="H74" i="6" s="1"/>
  <c r="BF83" i="5"/>
  <c r="L88" i="6" s="1"/>
  <c r="AQ105" i="5"/>
  <c r="AT105" i="5" s="1"/>
  <c r="J111" i="6" s="1"/>
  <c r="BI80" i="5"/>
  <c r="BL80" i="5" s="1"/>
  <c r="M84" i="6" s="1"/>
  <c r="BL70" i="5"/>
  <c r="M74" i="6" s="1"/>
  <c r="BX90" i="5"/>
  <c r="O95" i="6" s="1"/>
  <c r="BO80" i="5"/>
  <c r="BR80" i="5" s="1"/>
  <c r="N84" i="6" s="1"/>
  <c r="BR70" i="5"/>
  <c r="N74" i="6" s="1"/>
  <c r="BR36" i="5"/>
  <c r="N37" i="6" s="1"/>
  <c r="P36" i="5"/>
  <c r="E37" i="6" s="1"/>
  <c r="V35" i="5"/>
  <c r="F36" i="6" s="1"/>
  <c r="BF35" i="5"/>
  <c r="L36" i="6" s="1"/>
  <c r="BF36" i="5"/>
  <c r="L37" i="6" s="1"/>
  <c r="AZ36" i="5"/>
  <c r="K37" i="6" s="1"/>
  <c r="AN37" i="5"/>
  <c r="I38" i="6" s="1"/>
  <c r="AZ37" i="5"/>
  <c r="K38" i="6" s="1"/>
  <c r="BL37" i="5"/>
  <c r="M38" i="6" s="1"/>
  <c r="AB36" i="5"/>
  <c r="G37" i="6" s="1"/>
  <c r="BL36" i="5"/>
  <c r="M37" i="6" s="1"/>
  <c r="AH37" i="5"/>
  <c r="H38" i="6" s="1"/>
  <c r="AZ35" i="5"/>
  <c r="K36" i="6" s="1"/>
  <c r="AN36" i="5"/>
  <c r="I37" i="6" s="1"/>
  <c r="P35" i="5"/>
  <c r="E36" i="6" s="1"/>
  <c r="AH36" i="5"/>
  <c r="H37" i="6" s="1"/>
  <c r="V37" i="5"/>
  <c r="F38" i="6" s="1"/>
  <c r="AB35" i="5"/>
  <c r="G36" i="6" s="1"/>
  <c r="AN35" i="5"/>
  <c r="I36" i="6" s="1"/>
  <c r="AH35" i="5"/>
  <c r="H36" i="6" s="1"/>
  <c r="BX37" i="5"/>
  <c r="O38" i="6" s="1"/>
  <c r="P31" i="5"/>
  <c r="E32" i="6" s="1"/>
  <c r="J41" i="5"/>
  <c r="AH41" i="5" s="1"/>
  <c r="H42" i="6" s="1"/>
  <c r="BR31" i="5"/>
  <c r="N32" i="6" s="1"/>
  <c r="V34" i="5"/>
  <c r="F35" i="6" s="1"/>
  <c r="BF34" i="5"/>
  <c r="L35" i="6" s="1"/>
  <c r="AT31" i="5"/>
  <c r="J32" i="6" s="1"/>
  <c r="AT37" i="5"/>
  <c r="J38" i="6" s="1"/>
  <c r="AZ34" i="5"/>
  <c r="K35" i="6" s="1"/>
  <c r="AT36" i="5"/>
  <c r="J37" i="6" s="1"/>
  <c r="BF37" i="5"/>
  <c r="L38" i="6" s="1"/>
  <c r="BX36" i="5"/>
  <c r="O37" i="6" s="1"/>
  <c r="P37" i="5"/>
  <c r="E38" i="6" s="1"/>
  <c r="AB37" i="5"/>
  <c r="G38" i="6" s="1"/>
  <c r="AN31" i="5"/>
  <c r="I32" i="6" s="1"/>
  <c r="BX40" i="5"/>
  <c r="O41" i="6" s="1"/>
  <c r="AN40" i="5"/>
  <c r="I41" i="6" s="1"/>
  <c r="V36" i="5"/>
  <c r="F37" i="6" s="1"/>
  <c r="Y24" i="5"/>
  <c r="BC53" i="5"/>
  <c r="BF53" i="5" s="1"/>
  <c r="L55" i="6" s="1"/>
  <c r="Y20" i="5"/>
  <c r="Y26" i="5"/>
  <c r="M19" i="5"/>
  <c r="M25" i="5"/>
  <c r="S25" i="5"/>
  <c r="M53" i="5"/>
  <c r="P53" i="5" s="1"/>
  <c r="E55" i="6" s="1"/>
  <c r="BO53" i="5"/>
  <c r="BR53" i="5" s="1"/>
  <c r="N55" i="6" s="1"/>
  <c r="AQ53" i="5"/>
  <c r="AT53" i="5" s="1"/>
  <c r="J55" i="6" s="1"/>
  <c r="AE53" i="5"/>
  <c r="AH53" i="5" s="1"/>
  <c r="H55" i="6" s="1"/>
  <c r="S53" i="5"/>
  <c r="V53" i="5" s="1"/>
  <c r="F55" i="6" s="1"/>
  <c r="AK53" i="5"/>
  <c r="AN53" i="5" s="1"/>
  <c r="I55" i="6" s="1"/>
  <c r="BU53" i="5"/>
  <c r="BX53" i="5" s="1"/>
  <c r="O55" i="6" s="1"/>
  <c r="BI53" i="5"/>
  <c r="BL53" i="5" s="1"/>
  <c r="M55" i="6" s="1"/>
  <c r="AW53" i="5"/>
  <c r="AZ53" i="5" s="1"/>
  <c r="K55" i="6" s="1"/>
  <c r="Y53" i="5"/>
  <c r="AB53" i="5" s="1"/>
  <c r="G55" i="6" s="1"/>
  <c r="S18" i="5"/>
  <c r="BU28" i="5"/>
  <c r="M23" i="5"/>
  <c r="S22" i="5"/>
  <c r="BO28" i="5"/>
  <c r="BI28" i="5"/>
  <c r="BC28" i="5"/>
  <c r="AW28" i="5"/>
  <c r="S24" i="5"/>
  <c r="N25" i="5"/>
  <c r="M24" i="5"/>
  <c r="R28" i="5"/>
  <c r="M21" i="5"/>
  <c r="U18" i="5"/>
  <c r="AQ28" i="5"/>
  <c r="AK28" i="5"/>
  <c r="AE28" i="5"/>
  <c r="X28" i="5"/>
  <c r="AA19" i="5"/>
  <c r="Y18" i="5"/>
  <c r="Y16" i="5"/>
  <c r="Y19" i="5"/>
  <c r="Y21" i="5"/>
  <c r="Y23" i="5"/>
  <c r="Y25" i="5"/>
  <c r="Y27" i="5"/>
  <c r="Y22" i="5"/>
  <c r="Z20" i="5"/>
  <c r="Z24" i="5"/>
  <c r="Z26" i="5"/>
  <c r="W28" i="5"/>
  <c r="Z18" i="5"/>
  <c r="Q28" i="5"/>
  <c r="T18" i="5"/>
  <c r="S26" i="5"/>
  <c r="S20" i="5"/>
  <c r="M18" i="5"/>
  <c r="M26" i="5"/>
  <c r="N19" i="5"/>
  <c r="M20" i="5"/>
  <c r="M27" i="5"/>
  <c r="N24" i="5"/>
  <c r="S19" i="5"/>
  <c r="S23" i="5"/>
  <c r="S27" i="5"/>
  <c r="T25" i="5"/>
  <c r="S16" i="5"/>
  <c r="S21" i="5"/>
  <c r="L28" i="5"/>
  <c r="K28" i="5"/>
  <c r="M22" i="5"/>
  <c r="N23" i="5"/>
  <c r="M15" i="5"/>
  <c r="M7" i="5"/>
  <c r="M9" i="5"/>
  <c r="M13" i="5"/>
  <c r="M12" i="5"/>
  <c r="M14" i="5"/>
  <c r="M8" i="5"/>
  <c r="L16" i="5"/>
  <c r="M11" i="5"/>
  <c r="K16" i="5"/>
  <c r="P92" i="5" l="1"/>
  <c r="E97" i="6" s="1"/>
  <c r="BR92" i="5"/>
  <c r="N97" i="6" s="1"/>
  <c r="P41" i="5"/>
  <c r="E42" i="6" s="1"/>
  <c r="G28" i="5"/>
  <c r="BL41" i="5"/>
  <c r="M42" i="6" s="1"/>
  <c r="AZ144" i="5"/>
  <c r="K154" i="6" s="1"/>
  <c r="AT144" i="5"/>
  <c r="J154" i="6" s="1"/>
  <c r="G146" i="5"/>
  <c r="G156" i="5" s="1"/>
  <c r="G144" i="5"/>
  <c r="G121" i="5"/>
  <c r="G131" i="5" s="1"/>
  <c r="G119" i="5"/>
  <c r="F28" i="5"/>
  <c r="F146" i="5"/>
  <c r="F156" i="5" s="1"/>
  <c r="F144" i="5"/>
  <c r="F121" i="5"/>
  <c r="F131" i="5" s="1"/>
  <c r="F119" i="5"/>
  <c r="F105" i="5"/>
  <c r="G93" i="5"/>
  <c r="P144" i="5"/>
  <c r="E154" i="6" s="1"/>
  <c r="BF144" i="5"/>
  <c r="L154" i="6" s="1"/>
  <c r="AB144" i="5"/>
  <c r="G154" i="6" s="1"/>
  <c r="AH144" i="5"/>
  <c r="H154" i="6" s="1"/>
  <c r="AN144" i="5"/>
  <c r="I154" i="6" s="1"/>
  <c r="V144" i="5"/>
  <c r="F154" i="6" s="1"/>
  <c r="BX119" i="5"/>
  <c r="O127" i="6" s="1"/>
  <c r="P119" i="5"/>
  <c r="E127" i="6" s="1"/>
  <c r="AB119" i="5"/>
  <c r="G127" i="6" s="1"/>
  <c r="BX144" i="5"/>
  <c r="O154" i="6" s="1"/>
  <c r="BL119" i="5"/>
  <c r="M127" i="6" s="1"/>
  <c r="AZ119" i="5"/>
  <c r="K127" i="6" s="1"/>
  <c r="BF119" i="5"/>
  <c r="L127" i="6" s="1"/>
  <c r="AH119" i="5"/>
  <c r="H127" i="6" s="1"/>
  <c r="V119" i="5"/>
  <c r="F127" i="6" s="1"/>
  <c r="AN119" i="5"/>
  <c r="I127" i="6" s="1"/>
  <c r="AT119" i="5"/>
  <c r="J127" i="6" s="1"/>
  <c r="BR144" i="5"/>
  <c r="N154" i="6" s="1"/>
  <c r="P68" i="5"/>
  <c r="E71" i="6" s="1"/>
  <c r="BL68" i="5"/>
  <c r="M71" i="6" s="1"/>
  <c r="G41" i="5"/>
  <c r="G43" i="5"/>
  <c r="G53" i="5" s="1"/>
  <c r="BF92" i="5"/>
  <c r="L97" i="6" s="1"/>
  <c r="AH68" i="5"/>
  <c r="H71" i="6" s="1"/>
  <c r="F93" i="5"/>
  <c r="G98" i="5"/>
  <c r="G105" i="5" s="1"/>
  <c r="G73" i="5"/>
  <c r="AB41" i="5"/>
  <c r="G42" i="6" s="1"/>
  <c r="BR41" i="5"/>
  <c r="N42" i="6" s="1"/>
  <c r="AZ41" i="5"/>
  <c r="K42" i="6" s="1"/>
  <c r="AT41" i="5"/>
  <c r="J42" i="6" s="1"/>
  <c r="AN41" i="5"/>
  <c r="I42" i="6" s="1"/>
  <c r="F43" i="5"/>
  <c r="F53" i="5" s="1"/>
  <c r="F41" i="5"/>
  <c r="G70" i="5"/>
  <c r="G68" i="5"/>
  <c r="V41" i="5"/>
  <c r="F42" i="6" s="1"/>
  <c r="F70" i="5"/>
  <c r="F80" i="5" s="1"/>
  <c r="F68" i="5"/>
  <c r="AT92" i="5"/>
  <c r="J97" i="6" s="1"/>
  <c r="BL92" i="5"/>
  <c r="M97" i="6" s="1"/>
  <c r="AH92" i="5"/>
  <c r="H97" i="6" s="1"/>
  <c r="T93" i="5"/>
  <c r="AR93" i="5"/>
  <c r="N93" i="5"/>
  <c r="BD93" i="5"/>
  <c r="AF93" i="5"/>
  <c r="BP93" i="5"/>
  <c r="Z93" i="5"/>
  <c r="BJ93" i="5"/>
  <c r="AX93" i="5"/>
  <c r="AL93" i="5"/>
  <c r="BV93" i="5"/>
  <c r="AN92" i="5"/>
  <c r="I97" i="6" s="1"/>
  <c r="BF68" i="5"/>
  <c r="L71" i="6" s="1"/>
  <c r="V68" i="5"/>
  <c r="F71" i="6" s="1"/>
  <c r="AT68" i="5"/>
  <c r="J71" i="6" s="1"/>
  <c r="V92" i="5"/>
  <c r="F97" i="6" s="1"/>
  <c r="AB68" i="5"/>
  <c r="G71" i="6" s="1"/>
  <c r="AZ68" i="5"/>
  <c r="K71" i="6" s="1"/>
  <c r="BX68" i="5"/>
  <c r="O71" i="6" s="1"/>
  <c r="AZ92" i="5"/>
  <c r="K97" i="6" s="1"/>
  <c r="AB86" i="5"/>
  <c r="G91" i="6" s="1"/>
  <c r="BR86" i="5"/>
  <c r="N91" i="6" s="1"/>
  <c r="BF86" i="5"/>
  <c r="L91" i="6" s="1"/>
  <c r="V86" i="5"/>
  <c r="F91" i="6" s="1"/>
  <c r="AT86" i="5"/>
  <c r="J91" i="6" s="1"/>
  <c r="BX86" i="5"/>
  <c r="O91" i="6" s="1"/>
  <c r="AN86" i="5"/>
  <c r="I91" i="6" s="1"/>
  <c r="AZ86" i="5"/>
  <c r="K91" i="6" s="1"/>
  <c r="BL86" i="5"/>
  <c r="M91" i="6" s="1"/>
  <c r="AH86" i="5"/>
  <c r="H91" i="6" s="1"/>
  <c r="P86" i="5"/>
  <c r="E91" i="6" s="1"/>
  <c r="BX92" i="5"/>
  <c r="O97" i="6" s="1"/>
  <c r="J93" i="5"/>
  <c r="AZ93" i="5" s="1"/>
  <c r="K98" i="6" s="1"/>
  <c r="AN68" i="5"/>
  <c r="I71" i="6" s="1"/>
  <c r="AZ85" i="5"/>
  <c r="K90" i="6" s="1"/>
  <c r="BL85" i="5"/>
  <c r="M90" i="6" s="1"/>
  <c r="BR85" i="5"/>
  <c r="N90" i="6" s="1"/>
  <c r="BX85" i="5"/>
  <c r="O90" i="6" s="1"/>
  <c r="BF85" i="5"/>
  <c r="L90" i="6" s="1"/>
  <c r="AN85" i="5"/>
  <c r="I90" i="6" s="1"/>
  <c r="V85" i="5"/>
  <c r="F90" i="6" s="1"/>
  <c r="P85" i="5"/>
  <c r="E90" i="6" s="1"/>
  <c r="AH85" i="5"/>
  <c r="H90" i="6" s="1"/>
  <c r="AB85" i="5"/>
  <c r="G90" i="6" s="1"/>
  <c r="AT85" i="5"/>
  <c r="J90" i="6" s="1"/>
  <c r="AB92" i="5"/>
  <c r="G97" i="6" s="1"/>
  <c r="BK93" i="5"/>
  <c r="U93" i="5"/>
  <c r="BQ93" i="5"/>
  <c r="AM93" i="5"/>
  <c r="AS93" i="5"/>
  <c r="O93" i="5"/>
  <c r="BW93" i="5"/>
  <c r="AA93" i="5"/>
  <c r="AY93" i="5"/>
  <c r="AG93" i="5"/>
  <c r="BE93" i="5"/>
  <c r="AN93" i="5"/>
  <c r="I98" i="6" s="1"/>
  <c r="BX41" i="5"/>
  <c r="O42" i="6" s="1"/>
  <c r="BF41" i="5"/>
  <c r="L42" i="6" s="1"/>
  <c r="M28" i="5"/>
  <c r="Y28" i="5"/>
  <c r="S28" i="5"/>
  <c r="M16" i="5"/>
  <c r="G80" i="5" l="1"/>
  <c r="BR93" i="5"/>
  <c r="N98" i="6" s="1"/>
  <c r="AT93" i="5"/>
  <c r="J98" i="6" s="1"/>
  <c r="BX93" i="5"/>
  <c r="O98" i="6" s="1"/>
  <c r="BF93" i="5"/>
  <c r="L98" i="6" s="1"/>
  <c r="V93" i="5"/>
  <c r="F98" i="6" s="1"/>
  <c r="P93" i="5"/>
  <c r="E98" i="6" s="1"/>
  <c r="AB93" i="5"/>
  <c r="G98" i="6" s="1"/>
  <c r="AH93" i="5"/>
  <c r="H98" i="6" s="1"/>
  <c r="BL93" i="5"/>
  <c r="M98" i="6" s="1"/>
  <c r="F16" i="5" l="1"/>
  <c r="G16" i="5"/>
  <c r="N13" i="5" l="1"/>
  <c r="N12" i="5" l="1"/>
  <c r="N15" i="5"/>
  <c r="N8" i="5"/>
  <c r="N14" i="5"/>
  <c r="N7" i="5"/>
  <c r="N10" i="5"/>
  <c r="N9" i="5"/>
  <c r="N6" i="5"/>
  <c r="H16" i="5"/>
  <c r="N11" i="5"/>
  <c r="BD16" i="5" l="1"/>
  <c r="AX16" i="5"/>
  <c r="BP16" i="5"/>
  <c r="BJ16" i="5"/>
  <c r="BV16" i="5"/>
  <c r="AR16" i="5"/>
  <c r="AF16" i="5"/>
  <c r="AL16" i="5"/>
  <c r="T16" i="5"/>
  <c r="Z16" i="5"/>
  <c r="H28" i="5"/>
  <c r="N16" i="5"/>
  <c r="AR28" i="5" l="1"/>
  <c r="BJ28" i="5"/>
  <c r="BD28" i="5"/>
  <c r="BV28" i="5"/>
  <c r="AX28" i="5"/>
  <c r="BP28" i="5"/>
  <c r="AF28" i="5"/>
  <c r="AL28" i="5"/>
  <c r="N28" i="5"/>
  <c r="Z28" i="5"/>
  <c r="T28" i="5"/>
  <c r="J6" i="5"/>
  <c r="O6" i="5"/>
  <c r="J7" i="5"/>
  <c r="O7" i="5"/>
  <c r="P7" i="5"/>
  <c r="E6" i="6" s="1"/>
  <c r="J8" i="5"/>
  <c r="P8" i="5" s="1"/>
  <c r="E7" i="6" s="1"/>
  <c r="O8" i="5"/>
  <c r="J9" i="5"/>
  <c r="O9" i="5"/>
  <c r="J10" i="5"/>
  <c r="O10" i="5"/>
  <c r="J11" i="5"/>
  <c r="O11" i="5"/>
  <c r="P11" i="5"/>
  <c r="E10" i="6" s="1"/>
  <c r="J12" i="5"/>
  <c r="O12" i="5"/>
  <c r="J13" i="5"/>
  <c r="O13" i="5"/>
  <c r="P13" i="5"/>
  <c r="E12" i="6" s="1"/>
  <c r="J14" i="5"/>
  <c r="O14" i="5"/>
  <c r="J15" i="5"/>
  <c r="O15" i="5"/>
  <c r="I16" i="5"/>
  <c r="I28" i="5"/>
  <c r="J18" i="5"/>
  <c r="J19" i="5"/>
  <c r="J20" i="5"/>
  <c r="J21" i="5"/>
  <c r="J22" i="5"/>
  <c r="J23" i="5"/>
  <c r="J24" i="5"/>
  <c r="J25" i="5"/>
  <c r="J26" i="5"/>
  <c r="J27" i="5"/>
  <c r="AT24" i="5" l="1"/>
  <c r="J24" i="6" s="1"/>
  <c r="AZ24" i="5"/>
  <c r="K24" i="6" s="1"/>
  <c r="BL24" i="5"/>
  <c r="M24" i="6" s="1"/>
  <c r="BF24" i="5"/>
  <c r="L24" i="6" s="1"/>
  <c r="BR24" i="5"/>
  <c r="N24" i="6" s="1"/>
  <c r="BX24" i="5"/>
  <c r="O24" i="6" s="1"/>
  <c r="BL10" i="5"/>
  <c r="M9" i="6" s="1"/>
  <c r="AZ10" i="5"/>
  <c r="K9" i="6" s="1"/>
  <c r="BX10" i="5"/>
  <c r="O9" i="6" s="1"/>
  <c r="BR10" i="5"/>
  <c r="N9" i="6" s="1"/>
  <c r="BF10" i="5"/>
  <c r="L9" i="6" s="1"/>
  <c r="AT23" i="5"/>
  <c r="J23" i="6" s="1"/>
  <c r="BR23" i="5"/>
  <c r="N23" i="6" s="1"/>
  <c r="BF23" i="5"/>
  <c r="L23" i="6" s="1"/>
  <c r="AZ23" i="5"/>
  <c r="K23" i="6" s="1"/>
  <c r="BX23" i="5"/>
  <c r="O23" i="6" s="1"/>
  <c r="BL23" i="5"/>
  <c r="M23" i="6" s="1"/>
  <c r="BR14" i="5"/>
  <c r="N13" i="6" s="1"/>
  <c r="BX14" i="5"/>
  <c r="O13" i="6" s="1"/>
  <c r="BL14" i="5"/>
  <c r="M13" i="6" s="1"/>
  <c r="BF14" i="5"/>
  <c r="L13" i="6" s="1"/>
  <c r="AZ14" i="5"/>
  <c r="K13" i="6" s="1"/>
  <c r="AT21" i="5"/>
  <c r="J21" i="6" s="1"/>
  <c r="BR21" i="5"/>
  <c r="N21" i="6" s="1"/>
  <c r="BL21" i="5"/>
  <c r="M21" i="6" s="1"/>
  <c r="AZ21" i="5"/>
  <c r="K21" i="6" s="1"/>
  <c r="BF21" i="5"/>
  <c r="L21" i="6" s="1"/>
  <c r="BX21" i="5"/>
  <c r="O21" i="6" s="1"/>
  <c r="BX13" i="5"/>
  <c r="O12" i="6" s="1"/>
  <c r="BL13" i="5"/>
  <c r="M12" i="6" s="1"/>
  <c r="AZ13" i="5"/>
  <c r="K12" i="6" s="1"/>
  <c r="BF13" i="5"/>
  <c r="L12" i="6" s="1"/>
  <c r="BR13" i="5"/>
  <c r="N12" i="6" s="1"/>
  <c r="AT20" i="5"/>
  <c r="J20" i="6" s="1"/>
  <c r="AZ20" i="5"/>
  <c r="K20" i="6" s="1"/>
  <c r="BL20" i="5"/>
  <c r="M20" i="6" s="1"/>
  <c r="BR20" i="5"/>
  <c r="N20" i="6" s="1"/>
  <c r="BX20" i="5"/>
  <c r="O20" i="6" s="1"/>
  <c r="BF20" i="5"/>
  <c r="L20" i="6" s="1"/>
  <c r="AS28" i="5"/>
  <c r="BK28" i="5"/>
  <c r="BW28" i="5"/>
  <c r="AY28" i="5"/>
  <c r="BQ28" i="5"/>
  <c r="BE28" i="5"/>
  <c r="AT22" i="5"/>
  <c r="J22" i="6" s="1"/>
  <c r="BL22" i="5"/>
  <c r="M22" i="6" s="1"/>
  <c r="BR22" i="5"/>
  <c r="N22" i="6" s="1"/>
  <c r="AZ22" i="5"/>
  <c r="K22" i="6" s="1"/>
  <c r="BX22" i="5"/>
  <c r="O22" i="6" s="1"/>
  <c r="BF22" i="5"/>
  <c r="L22" i="6" s="1"/>
  <c r="AT19" i="5"/>
  <c r="J19" i="6" s="1"/>
  <c r="BF19" i="5"/>
  <c r="L19" i="6" s="1"/>
  <c r="BL19" i="5"/>
  <c r="M19" i="6" s="1"/>
  <c r="BR19" i="5"/>
  <c r="N19" i="6" s="1"/>
  <c r="AZ19" i="5"/>
  <c r="K19" i="6" s="1"/>
  <c r="BX19" i="5"/>
  <c r="O19" i="6" s="1"/>
  <c r="AY16" i="5"/>
  <c r="BQ16" i="5"/>
  <c r="BK16" i="5"/>
  <c r="BW16" i="5"/>
  <c r="BE16" i="5"/>
  <c r="BR7" i="5"/>
  <c r="N6" i="6" s="1"/>
  <c r="BX7" i="5"/>
  <c r="O6" i="6" s="1"/>
  <c r="BL7" i="5"/>
  <c r="M6" i="6" s="1"/>
  <c r="BF7" i="5"/>
  <c r="L6" i="6" s="1"/>
  <c r="AZ7" i="5"/>
  <c r="K6" i="6" s="1"/>
  <c r="BF8" i="5"/>
  <c r="L7" i="6" s="1"/>
  <c r="BX8" i="5"/>
  <c r="O7" i="6" s="1"/>
  <c r="AZ8" i="5"/>
  <c r="K7" i="6" s="1"/>
  <c r="BL8" i="5"/>
  <c r="M7" i="6" s="1"/>
  <c r="BR8" i="5"/>
  <c r="N7" i="6" s="1"/>
  <c r="BX27" i="5"/>
  <c r="O27" i="6" s="1"/>
  <c r="BF27" i="5"/>
  <c r="L27" i="6" s="1"/>
  <c r="BR27" i="5"/>
  <c r="N27" i="6" s="1"/>
  <c r="AZ27" i="5"/>
  <c r="K27" i="6" s="1"/>
  <c r="BL27" i="5"/>
  <c r="M27" i="6" s="1"/>
  <c r="BX11" i="5"/>
  <c r="O10" i="6" s="1"/>
  <c r="BR11" i="5"/>
  <c r="N10" i="6" s="1"/>
  <c r="AZ11" i="5"/>
  <c r="K10" i="6" s="1"/>
  <c r="BL11" i="5"/>
  <c r="M10" i="6" s="1"/>
  <c r="BF11" i="5"/>
  <c r="L10" i="6" s="1"/>
  <c r="AT18" i="5"/>
  <c r="J18" i="6" s="1"/>
  <c r="BX18" i="5"/>
  <c r="O18" i="6" s="1"/>
  <c r="AZ18" i="5"/>
  <c r="K18" i="6" s="1"/>
  <c r="BF18" i="5"/>
  <c r="L18" i="6" s="1"/>
  <c r="BR18" i="5"/>
  <c r="N18" i="6" s="1"/>
  <c r="BL18" i="5"/>
  <c r="M18" i="6" s="1"/>
  <c r="BR26" i="5"/>
  <c r="N26" i="6" s="1"/>
  <c r="BX26" i="5"/>
  <c r="O26" i="6" s="1"/>
  <c r="BF26" i="5"/>
  <c r="L26" i="6" s="1"/>
  <c r="BL26" i="5"/>
  <c r="M26" i="6" s="1"/>
  <c r="AZ26" i="5"/>
  <c r="K26" i="6" s="1"/>
  <c r="AZ15" i="5"/>
  <c r="K14" i="6" s="1"/>
  <c r="BF15" i="5"/>
  <c r="L14" i="6" s="1"/>
  <c r="BL15" i="5"/>
  <c r="M14" i="6" s="1"/>
  <c r="BX15" i="5"/>
  <c r="O14" i="6" s="1"/>
  <c r="BR15" i="5"/>
  <c r="N14" i="6" s="1"/>
  <c r="P10" i="5"/>
  <c r="E9" i="6" s="1"/>
  <c r="AZ6" i="5"/>
  <c r="K5" i="6" s="1"/>
  <c r="BX6" i="5"/>
  <c r="O5" i="6" s="1"/>
  <c r="BR6" i="5"/>
  <c r="N5" i="6" s="1"/>
  <c r="BL6" i="5"/>
  <c r="M5" i="6" s="1"/>
  <c r="BF6" i="5"/>
  <c r="L5" i="6" s="1"/>
  <c r="AZ9" i="5"/>
  <c r="K8" i="6" s="1"/>
  <c r="BL9" i="5"/>
  <c r="M8" i="6" s="1"/>
  <c r="BF9" i="5"/>
  <c r="L8" i="6" s="1"/>
  <c r="BR9" i="5"/>
  <c r="N8" i="6" s="1"/>
  <c r="BX9" i="5"/>
  <c r="O8" i="6" s="1"/>
  <c r="BR12" i="5"/>
  <c r="N11" i="6" s="1"/>
  <c r="BF12" i="5"/>
  <c r="L11" i="6" s="1"/>
  <c r="AZ12" i="5"/>
  <c r="K11" i="6" s="1"/>
  <c r="BX12" i="5"/>
  <c r="O11" i="6" s="1"/>
  <c r="BL12" i="5"/>
  <c r="M11" i="6" s="1"/>
  <c r="BR25" i="5"/>
  <c r="N25" i="6" s="1"/>
  <c r="BX25" i="5"/>
  <c r="O25" i="6" s="1"/>
  <c r="BF25" i="5"/>
  <c r="L25" i="6" s="1"/>
  <c r="BL25" i="5"/>
  <c r="M25" i="6" s="1"/>
  <c r="AZ25" i="5"/>
  <c r="K25" i="6" s="1"/>
  <c r="P14" i="5"/>
  <c r="E13" i="6" s="1"/>
  <c r="P12" i="5"/>
  <c r="E11" i="6" s="1"/>
  <c r="AH12" i="5"/>
  <c r="H11" i="6" s="1"/>
  <c r="AT12" i="5"/>
  <c r="J11" i="6" s="1"/>
  <c r="AN12" i="5"/>
  <c r="I11" i="6" s="1"/>
  <c r="V12" i="5"/>
  <c r="F11" i="6" s="1"/>
  <c r="AB12" i="5"/>
  <c r="G11" i="6" s="1"/>
  <c r="O16" i="5"/>
  <c r="P15" i="5"/>
  <c r="E14" i="6" s="1"/>
  <c r="AN15" i="5"/>
  <c r="I14" i="6" s="1"/>
  <c r="AH15" i="5"/>
  <c r="H14" i="6" s="1"/>
  <c r="AT15" i="5"/>
  <c r="J14" i="6" s="1"/>
  <c r="AB15" i="5"/>
  <c r="G14" i="6" s="1"/>
  <c r="V15" i="5"/>
  <c r="F14" i="6" s="1"/>
  <c r="P6" i="5"/>
  <c r="E5" i="6" s="1"/>
  <c r="AT6" i="5"/>
  <c r="J5" i="6" s="1"/>
  <c r="AN6" i="5"/>
  <c r="I5" i="6" s="1"/>
  <c r="AH6" i="5"/>
  <c r="H5" i="6" s="1"/>
  <c r="AB6" i="5"/>
  <c r="G5" i="6" s="1"/>
  <c r="V6" i="5"/>
  <c r="F5" i="6" s="1"/>
  <c r="AH7" i="5"/>
  <c r="H6" i="6" s="1"/>
  <c r="AT7" i="5"/>
  <c r="J6" i="6" s="1"/>
  <c r="AN7" i="5"/>
  <c r="I6" i="6" s="1"/>
  <c r="AB7" i="5"/>
  <c r="G6" i="6" s="1"/>
  <c r="V7" i="5"/>
  <c r="F6" i="6" s="1"/>
  <c r="AT27" i="5"/>
  <c r="J27" i="6" s="1"/>
  <c r="AH27" i="5"/>
  <c r="H27" i="6" s="1"/>
  <c r="AN27" i="5"/>
  <c r="I27" i="6" s="1"/>
  <c r="AB27" i="5"/>
  <c r="G27" i="6" s="1"/>
  <c r="V27" i="5"/>
  <c r="F27" i="6" s="1"/>
  <c r="P27" i="5"/>
  <c r="E27" i="6" s="1"/>
  <c r="AH11" i="5"/>
  <c r="H10" i="6" s="1"/>
  <c r="AT11" i="5"/>
  <c r="J10" i="6" s="1"/>
  <c r="AN11" i="5"/>
  <c r="I10" i="6" s="1"/>
  <c r="V11" i="5"/>
  <c r="F10" i="6" s="1"/>
  <c r="AB11" i="5"/>
  <c r="G10" i="6" s="1"/>
  <c r="P9" i="5"/>
  <c r="E8" i="6" s="1"/>
  <c r="AH9" i="5"/>
  <c r="H8" i="6" s="1"/>
  <c r="AN9" i="5"/>
  <c r="I8" i="6" s="1"/>
  <c r="AT9" i="5"/>
  <c r="J8" i="6" s="1"/>
  <c r="V9" i="5"/>
  <c r="F8" i="6" s="1"/>
  <c r="AB9" i="5"/>
  <c r="G8" i="6" s="1"/>
  <c r="AT10" i="5"/>
  <c r="J9" i="6" s="1"/>
  <c r="AH10" i="5"/>
  <c r="H9" i="6" s="1"/>
  <c r="AN10" i="5"/>
  <c r="I9" i="6" s="1"/>
  <c r="AB10" i="5"/>
  <c r="G9" i="6" s="1"/>
  <c r="V10" i="5"/>
  <c r="F9" i="6" s="1"/>
  <c r="AS16" i="5"/>
  <c r="AG16" i="5"/>
  <c r="AM16" i="5"/>
  <c r="U16" i="5"/>
  <c r="AA16" i="5"/>
  <c r="AN26" i="5"/>
  <c r="I26" i="6" s="1"/>
  <c r="AT26" i="5"/>
  <c r="J26" i="6" s="1"/>
  <c r="AB26" i="5"/>
  <c r="G26" i="6" s="1"/>
  <c r="AH26" i="5"/>
  <c r="H26" i="6" s="1"/>
  <c r="V26" i="5"/>
  <c r="F26" i="6" s="1"/>
  <c r="P26" i="5"/>
  <c r="E26" i="6" s="1"/>
  <c r="AT25" i="5"/>
  <c r="J25" i="6" s="1"/>
  <c r="AN25" i="5"/>
  <c r="I25" i="6" s="1"/>
  <c r="P25" i="5"/>
  <c r="E25" i="6" s="1"/>
  <c r="AH25" i="5"/>
  <c r="H25" i="6" s="1"/>
  <c r="V25" i="5"/>
  <c r="F25" i="6" s="1"/>
  <c r="AB25" i="5"/>
  <c r="G25" i="6" s="1"/>
  <c r="AT13" i="5"/>
  <c r="J12" i="6" s="1"/>
  <c r="AH13" i="5"/>
  <c r="H12" i="6" s="1"/>
  <c r="AN13" i="5"/>
  <c r="I12" i="6" s="1"/>
  <c r="V13" i="5"/>
  <c r="F12" i="6" s="1"/>
  <c r="AB13" i="5"/>
  <c r="G12" i="6" s="1"/>
  <c r="AT14" i="5"/>
  <c r="J13" i="6" s="1"/>
  <c r="AH14" i="5"/>
  <c r="H13" i="6" s="1"/>
  <c r="AN14" i="5"/>
  <c r="I13" i="6" s="1"/>
  <c r="AB14" i="5"/>
  <c r="G13" i="6" s="1"/>
  <c r="V14" i="5"/>
  <c r="F13" i="6" s="1"/>
  <c r="AH8" i="5"/>
  <c r="H7" i="6" s="1"/>
  <c r="AN8" i="5"/>
  <c r="I7" i="6" s="1"/>
  <c r="AT8" i="5"/>
  <c r="J7" i="6" s="1"/>
  <c r="V8" i="5"/>
  <c r="F7" i="6" s="1"/>
  <c r="AB8" i="5"/>
  <c r="G7" i="6" s="1"/>
  <c r="P23" i="5"/>
  <c r="E23" i="6" s="1"/>
  <c r="AH23" i="5"/>
  <c r="H23" i="6" s="1"/>
  <c r="AN23" i="5"/>
  <c r="I23" i="6" s="1"/>
  <c r="AB23" i="5"/>
  <c r="G23" i="6" s="1"/>
  <c r="V23" i="5"/>
  <c r="F23" i="6" s="1"/>
  <c r="AN24" i="5"/>
  <c r="I24" i="6" s="1"/>
  <c r="V24" i="5"/>
  <c r="F24" i="6" s="1"/>
  <c r="AB24" i="5"/>
  <c r="G24" i="6" s="1"/>
  <c r="P24" i="5"/>
  <c r="E24" i="6" s="1"/>
  <c r="AH24" i="5"/>
  <c r="H24" i="6" s="1"/>
  <c r="AN22" i="5"/>
  <c r="I22" i="6" s="1"/>
  <c r="AH22" i="5"/>
  <c r="H22" i="6" s="1"/>
  <c r="V22" i="5"/>
  <c r="F22" i="6" s="1"/>
  <c r="P22" i="5"/>
  <c r="E22" i="6" s="1"/>
  <c r="AB22" i="5"/>
  <c r="G22" i="6" s="1"/>
  <c r="U28" i="5"/>
  <c r="AG28" i="5"/>
  <c r="AM28" i="5"/>
  <c r="AA28" i="5"/>
  <c r="O28" i="5"/>
  <c r="P21" i="5"/>
  <c r="E21" i="6" s="1"/>
  <c r="AH21" i="5"/>
  <c r="H21" i="6" s="1"/>
  <c r="AN21" i="5"/>
  <c r="I21" i="6" s="1"/>
  <c r="V21" i="5"/>
  <c r="F21" i="6" s="1"/>
  <c r="AB21" i="5"/>
  <c r="G21" i="6" s="1"/>
  <c r="AH20" i="5"/>
  <c r="H20" i="6" s="1"/>
  <c r="AB20" i="5"/>
  <c r="G20" i="6" s="1"/>
  <c r="AN20" i="5"/>
  <c r="I20" i="6" s="1"/>
  <c r="P20" i="5"/>
  <c r="E20" i="6" s="1"/>
  <c r="V20" i="5"/>
  <c r="F20" i="6" s="1"/>
  <c r="AN19" i="5"/>
  <c r="I19" i="6" s="1"/>
  <c r="AH19" i="5"/>
  <c r="H19" i="6" s="1"/>
  <c r="P19" i="5"/>
  <c r="E19" i="6" s="1"/>
  <c r="AB19" i="5"/>
  <c r="G19" i="6" s="1"/>
  <c r="V19" i="5"/>
  <c r="F19" i="6" s="1"/>
  <c r="AN18" i="5"/>
  <c r="I18" i="6" s="1"/>
  <c r="AH18" i="5"/>
  <c r="H18" i="6" s="1"/>
  <c r="AB18" i="5"/>
  <c r="G18" i="6" s="1"/>
  <c r="V18" i="5"/>
  <c r="F18" i="6" s="1"/>
  <c r="P18" i="5"/>
  <c r="E18" i="6" s="1"/>
  <c r="J28" i="5"/>
  <c r="J16" i="5"/>
  <c r="AT28" i="5" l="1"/>
  <c r="J28" i="6" s="1"/>
  <c r="BX28" i="5"/>
  <c r="O28" i="6" s="1"/>
  <c r="BR28" i="5"/>
  <c r="N28" i="6" s="1"/>
  <c r="AZ28" i="5"/>
  <c r="K28" i="6" s="1"/>
  <c r="BF28" i="5"/>
  <c r="L28" i="6" s="1"/>
  <c r="BL28" i="5"/>
  <c r="M28" i="6" s="1"/>
  <c r="AZ16" i="5"/>
  <c r="K15" i="6" s="1"/>
  <c r="BR16" i="5"/>
  <c r="N15" i="6" s="1"/>
  <c r="BL16" i="5"/>
  <c r="M15" i="6" s="1"/>
  <c r="BF16" i="5"/>
  <c r="L15" i="6" s="1"/>
  <c r="BX16" i="5"/>
  <c r="O15" i="6" s="1"/>
  <c r="P16" i="5"/>
  <c r="E15" i="6" s="1"/>
  <c r="AH16" i="5"/>
  <c r="H15" i="6" s="1"/>
  <c r="AT16" i="5"/>
  <c r="J15" i="6" s="1"/>
  <c r="AN16" i="5"/>
  <c r="I15" i="6" s="1"/>
  <c r="V16" i="5"/>
  <c r="F15" i="6" s="1"/>
  <c r="AB16" i="5"/>
  <c r="G15" i="6" s="1"/>
  <c r="AN28" i="5"/>
  <c r="I28" i="6" s="1"/>
  <c r="P28" i="5"/>
  <c r="E28" i="6" s="1"/>
  <c r="AH28" i="5"/>
  <c r="H28" i="6" s="1"/>
  <c r="AB28" i="5"/>
  <c r="G28" i="6" s="1"/>
  <c r="V28" i="5"/>
  <c r="F28" i="6" s="1"/>
  <c r="A116" i="5" l="1"/>
  <c r="A65" i="5"/>
  <c r="A13" i="5"/>
  <c r="A38" i="5"/>
  <c r="A90" i="5"/>
  <c r="A141" i="5"/>
  <c r="A58" i="5" l="1"/>
  <c r="A31" i="5"/>
  <c r="A6" i="5"/>
  <c r="A83" i="5"/>
  <c r="A134" i="5"/>
  <c r="A109" i="5"/>
  <c r="A14" i="5"/>
  <c r="A39" i="5"/>
  <c r="A91" i="5"/>
  <c r="A142" i="5"/>
  <c r="A87" i="5"/>
  <c r="A113" i="5"/>
  <c r="A138" i="5"/>
  <c r="A62" i="5"/>
  <c r="A10" i="5"/>
  <c r="A35" i="5"/>
  <c r="A7" i="5"/>
  <c r="A135" i="5"/>
  <c r="A32" i="5"/>
  <c r="A84" i="5"/>
  <c r="A110" i="5"/>
  <c r="A59" i="5"/>
  <c r="A88" i="5"/>
  <c r="A139" i="5"/>
  <c r="A114" i="5"/>
  <c r="A63" i="5"/>
  <c r="A11" i="5"/>
  <c r="A36" i="5"/>
  <c r="A8" i="5"/>
  <c r="A33" i="5"/>
  <c r="A85" i="5"/>
  <c r="A136" i="5"/>
  <c r="A111" i="5"/>
  <c r="A60" i="5"/>
  <c r="A66" i="5" l="1"/>
  <c r="A117" i="5"/>
  <c r="A34" i="5"/>
  <c r="A86" i="5"/>
  <c r="A9" i="5"/>
  <c r="A67" i="5"/>
  <c r="A40" i="5"/>
  <c r="A140" i="5"/>
  <c r="A15" i="5"/>
  <c r="A64" i="5"/>
  <c r="A89" i="5"/>
  <c r="A37" i="5"/>
  <c r="A115" i="5"/>
  <c r="A118" i="5"/>
  <c r="A61" i="5"/>
  <c r="A143" i="5"/>
  <c r="A112" i="5"/>
  <c r="A12" i="5"/>
  <c r="A92" i="5"/>
  <c r="A137" i="5"/>
  <c r="A144" i="5" l="1"/>
  <c r="A68" i="5"/>
  <c r="A16" i="5"/>
  <c r="A93" i="5"/>
  <c r="A119" i="5"/>
  <c r="A41" i="5"/>
  <c r="B6" i="5"/>
  <c r="B16" i="5" s="1"/>
  <c r="B7" i="5"/>
  <c r="B8" i="5"/>
  <c r="B9" i="5"/>
  <c r="B10" i="5"/>
  <c r="B11" i="5"/>
  <c r="B12" i="5"/>
  <c r="B13" i="5"/>
  <c r="B14" i="5"/>
  <c r="B15" i="5"/>
  <c r="B31" i="5"/>
  <c r="B41" i="5" s="1"/>
  <c r="B32" i="5"/>
  <c r="B33" i="5"/>
  <c r="B34" i="5"/>
  <c r="B35" i="5"/>
  <c r="B36" i="5"/>
  <c r="B37" i="5"/>
  <c r="B38" i="5"/>
  <c r="B39" i="5"/>
  <c r="B40" i="5"/>
  <c r="B58" i="5"/>
  <c r="B59" i="5"/>
  <c r="B60" i="5"/>
  <c r="B61" i="5"/>
  <c r="B62" i="5"/>
  <c r="B63" i="5"/>
  <c r="B64" i="5"/>
  <c r="B65" i="5"/>
  <c r="B66" i="5"/>
  <c r="B67" i="5"/>
  <c r="B68" i="5"/>
  <c r="B83" i="5"/>
  <c r="B93" i="5" s="1"/>
  <c r="B84" i="5"/>
  <c r="B85" i="5"/>
  <c r="B86" i="5"/>
  <c r="B87" i="5"/>
  <c r="B88" i="5"/>
  <c r="B89" i="5"/>
  <c r="B90" i="5"/>
  <c r="B91" i="5"/>
  <c r="B92" i="5"/>
  <c r="B109" i="5"/>
  <c r="B119" i="5" s="1"/>
  <c r="B110" i="5"/>
  <c r="B111" i="5"/>
  <c r="B112" i="5"/>
  <c r="B113" i="5"/>
  <c r="B114" i="5"/>
  <c r="B115" i="5"/>
  <c r="B116" i="5"/>
  <c r="B117" i="5"/>
  <c r="B118" i="5"/>
  <c r="B134" i="5"/>
  <c r="B144" i="5" s="1"/>
  <c r="B135" i="5"/>
  <c r="B136" i="5"/>
  <c r="B137" i="5"/>
  <c r="B138" i="5"/>
  <c r="B139" i="5"/>
  <c r="B140" i="5"/>
  <c r="B141" i="5"/>
  <c r="B142" i="5"/>
  <c r="B143" i="5"/>
</calcChain>
</file>

<file path=xl/sharedStrings.xml><?xml version="1.0" encoding="utf-8"?>
<sst xmlns="http://schemas.openxmlformats.org/spreadsheetml/2006/main" count="643" uniqueCount="81">
  <si>
    <t>(  1) DOMESTIC</t>
  </si>
  <si>
    <t>(  2) SMALL GENERAL</t>
  </si>
  <si>
    <t>(  3) GENERAL</t>
  </si>
  <si>
    <t>(  4) GENERAL LARGE</t>
  </si>
  <si>
    <t>(  5) SMALL INDUSTRIAL</t>
  </si>
  <si>
    <t>(  6) MEDIUM INDUSTRIAL</t>
  </si>
  <si>
    <t>(  7) LARGE INDUSTRIAL</t>
  </si>
  <si>
    <t>(  9) MUNICIPAL</t>
  </si>
  <si>
    <t>(10) UNMETERED</t>
  </si>
  <si>
    <t>USAGE</t>
  </si>
  <si>
    <t>TOTAL</t>
  </si>
  <si>
    <t>(GWhs)</t>
  </si>
  <si>
    <t>(MWs)</t>
  </si>
  <si>
    <t>(  8) PHP Standalone Class</t>
  </si>
  <si>
    <t xml:space="preserve">COSTS                                    </t>
  </si>
  <si>
    <t xml:space="preserve">  (In millions of $'s)</t>
  </si>
  <si>
    <t>% COST VAR FROM BENCHMARK</t>
  </si>
  <si>
    <t>Peak Demand</t>
  </si>
  <si>
    <t>Energy Req.</t>
  </si>
  <si>
    <t>Fuel</t>
  </si>
  <si>
    <t>Non-Fuel</t>
  </si>
  <si>
    <t>Total</t>
  </si>
  <si>
    <t>Refresh Fuel</t>
  </si>
  <si>
    <t>GRA 2023 COSS  (BENCHMARK)</t>
  </si>
  <si>
    <t>Import</t>
  </si>
  <si>
    <t>3CP based on 2016-2022 Weighted Ave</t>
  </si>
  <si>
    <t>3CP_JFD based on 2016-2022 Weighted Ave</t>
  </si>
  <si>
    <t>4CP_JFMD based on 2016-2022 Weighted Ave</t>
  </si>
  <si>
    <t>5CP_JFMND based on 2016-2022 Weighted Ave</t>
  </si>
  <si>
    <t>1CP based on 2016-2022 Weighted Ave</t>
  </si>
  <si>
    <t>2CP based on 2016-2022 Weighted Ave</t>
  </si>
  <si>
    <t>METHOD #</t>
  </si>
  <si>
    <t>4CP based on 2016-2022 Weighted Ave</t>
  </si>
  <si>
    <t>5CP based on 2016-2022 Weighted Ave</t>
  </si>
  <si>
    <t>10CP based on 2016-2022 Weighted Ave</t>
  </si>
  <si>
    <t>20CP based on 2016-2022 Weighted Ave</t>
  </si>
  <si>
    <t>88CP based on 2016-2022 Weighted Ave</t>
  </si>
  <si>
    <t>N S R</t>
  </si>
  <si>
    <t>A N L</t>
  </si>
  <si>
    <t>ANNUAL OUTLIERS</t>
  </si>
  <si>
    <t>2023 GRA 3CP Benchmark based on 2019 Actuals</t>
  </si>
  <si>
    <t>3CP Benchmark based on 2016-2022 Weighted Ave</t>
  </si>
  <si>
    <t>2 for NSR and 13 for ANL</t>
  </si>
  <si>
    <t>1 for NSR and 12 for ANL</t>
  </si>
  <si>
    <t>3 for NSR and 14 for ANL</t>
  </si>
  <si>
    <t>4 for NSR and 15 for ANL</t>
  </si>
  <si>
    <t>5 for NSR and 16 for ANL</t>
  </si>
  <si>
    <t>6 for NSR and 17 for ANL</t>
  </si>
  <si>
    <t>7 for NSR and 18 for ANL</t>
  </si>
  <si>
    <t>8 for NSR and 19 for ANL</t>
  </si>
  <si>
    <t>9 for NSR and 20 for ANL</t>
  </si>
  <si>
    <t>10 for NSR and 21 for ANL</t>
  </si>
  <si>
    <t>11 for NSR and 22 for ANL</t>
  </si>
  <si>
    <t>MAX (LEAST FAVOURABLE OUTCOME TO DOMESTIC)</t>
  </si>
  <si>
    <t>MIN (MOST FAVOURABLE OUTCOME TO DOMESTIC)</t>
  </si>
  <si>
    <t>3CP_JFD</t>
  </si>
  <si>
    <t>4CP_JFMD</t>
  </si>
  <si>
    <t>5CP_JFMND</t>
  </si>
  <si>
    <t>1CP</t>
  </si>
  <si>
    <t>2CP</t>
  </si>
  <si>
    <t>3CP</t>
  </si>
  <si>
    <t>4CP</t>
  </si>
  <si>
    <t>5CP</t>
  </si>
  <si>
    <t>10CP</t>
  </si>
  <si>
    <t>20CP</t>
  </si>
  <si>
    <t>88CP</t>
  </si>
  <si>
    <t>Method</t>
  </si>
  <si>
    <t>2016-2022 Weighted Ave Analysis</t>
  </si>
  <si>
    <t xml:space="preserve">Criterion/Method </t>
  </si>
  <si>
    <t>Cost Causation</t>
  </si>
  <si>
    <t>Low</t>
  </si>
  <si>
    <t>Very Low</t>
  </si>
  <si>
    <t>Very High</t>
  </si>
  <si>
    <t>High</t>
  </si>
  <si>
    <t xml:space="preserve">High </t>
  </si>
  <si>
    <t>Stability in Allocation of costs from year to year</t>
  </si>
  <si>
    <t>Medium</t>
  </si>
  <si>
    <t>Cost Redistribution effect from 3CP_JFD</t>
  </si>
  <si>
    <t>Zero</t>
  </si>
  <si>
    <t>Precedents in Canadian Jurisdictions</t>
  </si>
  <si>
    <t>Evaluation of CP analyses results based on NSR dataset from years 2016 - 2022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</si>
</sst>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0"/>
    <numFmt numFmtId="167" formatCode="0.0%"/>
    <numFmt numFmtId="168" formatCode="#,##0.000_);\(#,##0.000\)"/>
    <numFmt numFmtId="169" formatCode="\ \ @\ \ "/>
    <numFmt numFmtId="170" formatCode="_(#,##0.0&quot;%&quot;_);\(#,##0.0&quot;%&quot;\);_(0.0&quot;%&quot;_)"/>
    <numFmt numFmtId="171" formatCode="&quot;$&quot;#,##0_);&quot;$&quot;\(#,##0\);&quot;$&quot;0_);@"/>
    <numFmt numFmtId="172" formatCode="&quot;$&quot;#,##0.00_);&quot;$&quot;\(#,##0.00\);&quot;$&quot;0.00_);@"/>
    <numFmt numFmtId="173" formatCode="0.0;\(0.0\);0.0"/>
    <numFmt numFmtId="174" formatCode="##0.00"/>
    <numFmt numFmtId="175" formatCode="#,##0.0&quot;%&quot;_);\(#,##0.0&quot;%&quot;\);0.0&quot;%&quot;_)"/>
    <numFmt numFmtId="176" formatCode="_(#,##0.00\ \x_);\(#,##0.00\ \x\);0.00\ \x_)"/>
    <numFmt numFmtId="177" formatCode="0.0000000000"/>
    <numFmt numFmtId="178" formatCode="_(#,##0%_);\(#,##0%\);_(0%_)"/>
    <numFmt numFmtId="179" formatCode="_(#,##0.00%_);\(#,##0.00%\);_(0.00%_)"/>
    <numFmt numFmtId="180" formatCode="_(#,##0.0%_);\(#,##0.0%\);_(0.0%_)"/>
    <numFmt numFmtId="181" formatCode="#,##0.0%_);\(#,##0.0%\);0.0%_)"/>
    <numFmt numFmtId="182" formatCode="#,##0_);\(#,##0\);0_)"/>
    <numFmt numFmtId="183" formatCode="#,##0.0_);\(#,##0.0\);0.0_)"/>
    <numFmt numFmtId="184" formatCode="#,##0.00_);\(#,##0.00\);0.00_)"/>
    <numFmt numFmtId="185" formatCode="#,##0.000_);\(#,##0.000\);0.000_)"/>
    <numFmt numFmtId="186" formatCode="#,##0.0000_);\(#,##0.0000\);0.0000_)"/>
    <numFmt numFmtId="187" formatCode="#,##0_);\(#,##0\);0_);@"/>
    <numFmt numFmtId="188" formatCode="* _(#,##0.0_);* \(#,##0.0\);* _(0.0_);* @_)"/>
    <numFmt numFmtId="189" formatCode="&quot;$&quot;#,##0.0"/>
    <numFmt numFmtId="190" formatCode="&quot;$&quot;#,##0.00"/>
  </numFmts>
  <fonts count="3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color theme="10"/>
      <name val="Aptos Narrow"/>
      <family val="2"/>
      <scheme val="minor"/>
    </font>
    <font>
      <b/>
      <sz val="22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4">
    <xf numFmtId="0" fontId="0" fillId="0" borderId="0"/>
    <xf numFmtId="3" fontId="2" fillId="0" borderId="0"/>
    <xf numFmtId="169" fontId="6" fillId="2" borderId="0" applyNumberFormat="0" applyFill="0" applyBorder="0" applyAlignment="0" applyProtection="0">
      <protection locked="0"/>
    </xf>
    <xf numFmtId="0" fontId="7" fillId="0" borderId="0" applyNumberFormat="0" applyAlignmen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3" borderId="0" applyFill="0" applyBorder="0" applyAlignment="0" applyProtection="0">
      <alignment horizontal="right"/>
    </xf>
    <xf numFmtId="171" fontId="8" fillId="0" borderId="0" applyFill="0" applyBorder="0" applyAlignment="0" applyProtection="0">
      <alignment horizontal="right"/>
    </xf>
    <xf numFmtId="171" fontId="8" fillId="0" borderId="0" applyFill="0" applyBorder="0" applyAlignment="0">
      <alignment horizontal="right"/>
    </xf>
    <xf numFmtId="172" fontId="8" fillId="0" borderId="0" applyFill="0" applyBorder="0" applyAlignment="0">
      <alignment horizontal="right"/>
    </xf>
    <xf numFmtId="173" fontId="8" fillId="0" borderId="0" applyFill="0" applyBorder="0" applyAlignment="0">
      <alignment horizontal="center"/>
    </xf>
    <xf numFmtId="167" fontId="9" fillId="0" borderId="1" applyFill="0" applyBorder="0" applyAlignment="0">
      <alignment horizontal="centerContinuous"/>
    </xf>
    <xf numFmtId="38" fontId="7" fillId="2" borderId="0" applyNumberFormat="0" applyBorder="0" applyAlignment="0" applyProtection="0"/>
    <xf numFmtId="0" fontId="10" fillId="2" borderId="0"/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10" fontId="7" fillId="3" borderId="4" applyNumberFormat="0" applyBorder="0" applyAlignment="0" applyProtection="0"/>
    <xf numFmtId="174" fontId="11" fillId="0" borderId="5" applyBorder="0">
      <protection locked="0"/>
    </xf>
    <xf numFmtId="175" fontId="12" fillId="4" borderId="6" applyFont="0" applyBorder="0" applyAlignment="0"/>
    <xf numFmtId="175" fontId="12" fillId="4" borderId="6" applyFill="0" applyAlignment="0"/>
    <xf numFmtId="176" fontId="8" fillId="0" borderId="0" applyFill="0" applyBorder="0" applyAlignment="0">
      <alignment horizontal="right"/>
    </xf>
    <xf numFmtId="0" fontId="13" fillId="0" borderId="0">
      <alignment horizontal="right"/>
    </xf>
    <xf numFmtId="0" fontId="11" fillId="0" borderId="7" applyNumberFormat="0" applyAlignment="0"/>
    <xf numFmtId="177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167" fontId="2" fillId="0" borderId="0"/>
    <xf numFmtId="40" fontId="14" fillId="5" borderId="0">
      <alignment horizontal="right"/>
    </xf>
    <xf numFmtId="0" fontId="15" fillId="5" borderId="0">
      <alignment horizontal="right"/>
    </xf>
    <xf numFmtId="0" fontId="16" fillId="5" borderId="8"/>
    <xf numFmtId="0" fontId="16" fillId="0" borderId="0" applyBorder="0">
      <alignment horizontal="centerContinuous"/>
    </xf>
    <xf numFmtId="0" fontId="17" fillId="0" borderId="0" applyBorder="0">
      <alignment horizontal="centerContinuous"/>
    </xf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8" fillId="0" borderId="0" applyFill="0" applyBorder="0" applyAlignment="0">
      <alignment horizontal="right"/>
    </xf>
    <xf numFmtId="179" fontId="8" fillId="0" borderId="0" applyFill="0" applyBorder="0" applyAlignment="0"/>
    <xf numFmtId="180" fontId="12" fillId="0" borderId="6">
      <alignment horizontal="right"/>
    </xf>
    <xf numFmtId="180" fontId="12" fillId="0" borderId="6">
      <alignment horizontal="right"/>
    </xf>
    <xf numFmtId="180" fontId="12" fillId="0" borderId="6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0" borderId="6" applyFill="0" applyAlignment="0">
      <alignment horizontal="right"/>
    </xf>
    <xf numFmtId="181" fontId="12" fillId="0" borderId="0" applyFill="0" applyAlignment="0">
      <alignment horizontal="right"/>
    </xf>
    <xf numFmtId="182" fontId="8" fillId="0" borderId="0" applyFill="0" applyBorder="0" applyAlignment="0">
      <alignment horizontal="left"/>
    </xf>
    <xf numFmtId="183" fontId="8" fillId="0" borderId="0" applyFill="0" applyBorder="0" applyAlignment="0">
      <alignment horizontal="right"/>
    </xf>
    <xf numFmtId="184" fontId="8" fillId="0" borderId="0" applyFill="0" applyBorder="0" applyAlignment="0">
      <alignment horizontal="right"/>
    </xf>
    <xf numFmtId="185" fontId="8" fillId="0" borderId="0" applyFill="0" applyBorder="0" applyAlignment="0">
      <alignment horizontal="right"/>
    </xf>
    <xf numFmtId="186" fontId="8" fillId="0" borderId="0" applyFill="0" applyBorder="0" applyAlignment="0"/>
    <xf numFmtId="187" fontId="8" fillId="0" borderId="0" applyBorder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188" fontId="18" fillId="0" borderId="0" applyNumberFormat="0" applyFill="0" applyBorder="0" applyAlignment="0">
      <alignment horizontal="right"/>
    </xf>
    <xf numFmtId="187" fontId="8" fillId="6" borderId="0" applyFont="0" applyBorder="0" applyAlignment="0">
      <alignment horizontal="right"/>
    </xf>
    <xf numFmtId="182" fontId="12" fillId="0" borderId="6" applyFill="0" applyBorder="0" applyAlignment="0">
      <alignment horizontal="right"/>
      <protection locked="0"/>
    </xf>
    <xf numFmtId="0" fontId="19" fillId="0" borderId="0" applyFill="0" applyBorder="0">
      <alignment horizontal="right"/>
    </xf>
    <xf numFmtId="170" fontId="8" fillId="3" borderId="0" applyFill="0" applyBorder="0" applyAlignment="0">
      <alignment horizontal="right"/>
    </xf>
    <xf numFmtId="0" fontId="20" fillId="0" borderId="0" applyNumberFormat="0" applyFont="0" applyFill="0" applyBorder="0" applyAlignment="0" applyProtection="0">
      <alignment horizontal="left"/>
    </xf>
    <xf numFmtId="166" fontId="9" fillId="0" borderId="0">
      <protection locked="0"/>
    </xf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49" fontId="8" fillId="0" borderId="0" applyFill="0" applyBorder="0" applyAlignment="0">
      <alignment horizontal="right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3" fillId="0" borderId="26" xfId="37" applyNumberFormat="1" applyFont="1" applyBorder="1"/>
    <xf numFmtId="0" fontId="0" fillId="0" borderId="27" xfId="0" applyBorder="1"/>
    <xf numFmtId="167" fontId="0" fillId="0" borderId="0" xfId="132" applyNumberFormat="1" applyFont="1" applyBorder="1"/>
    <xf numFmtId="167" fontId="0" fillId="0" borderId="0" xfId="132" applyNumberFormat="1" applyFont="1"/>
    <xf numFmtId="167" fontId="0" fillId="0" borderId="19" xfId="132" applyNumberFormat="1" applyFont="1" applyBorder="1"/>
    <xf numFmtId="167" fontId="22" fillId="0" borderId="0" xfId="132" applyNumberFormat="1" applyFont="1" applyBorder="1"/>
    <xf numFmtId="0" fontId="22" fillId="0" borderId="25" xfId="0" applyFont="1" applyBorder="1"/>
    <xf numFmtId="0" fontId="22" fillId="0" borderId="0" xfId="0" applyFont="1"/>
    <xf numFmtId="0" fontId="22" fillId="0" borderId="26" xfId="0" applyFont="1" applyBorder="1"/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/>
    <xf numFmtId="167" fontId="0" fillId="7" borderId="0" xfId="132" applyNumberFormat="1" applyFont="1" applyFill="1" applyBorder="1"/>
    <xf numFmtId="167" fontId="0" fillId="7" borderId="0" xfId="132" applyNumberFormat="1" applyFont="1" applyFill="1"/>
    <xf numFmtId="167" fontId="0" fillId="7" borderId="19" xfId="132" applyNumberFormat="1" applyFont="1" applyFill="1" applyBorder="1"/>
    <xf numFmtId="167" fontId="24" fillId="0" borderId="0" xfId="132" applyNumberFormat="1" applyFont="1" applyBorder="1"/>
    <xf numFmtId="167" fontId="24" fillId="0" borderId="0" xfId="132" applyNumberFormat="1" applyFont="1"/>
    <xf numFmtId="167" fontId="24" fillId="0" borderId="19" xfId="132" applyNumberFormat="1" applyFont="1" applyBorder="1"/>
    <xf numFmtId="189" fontId="0" fillId="0" borderId="14" xfId="0" applyNumberFormat="1" applyBorder="1"/>
    <xf numFmtId="189" fontId="0" fillId="7" borderId="0" xfId="0" applyNumberFormat="1" applyFill="1"/>
    <xf numFmtId="189" fontId="24" fillId="0" borderId="14" xfId="0" applyNumberFormat="1" applyFont="1" applyBorder="1"/>
    <xf numFmtId="189" fontId="22" fillId="0" borderId="14" xfId="0" applyNumberFormat="1" applyFont="1" applyBorder="1"/>
    <xf numFmtId="189" fontId="0" fillId="0" borderId="0" xfId="0" applyNumberFormat="1"/>
    <xf numFmtId="189" fontId="24" fillId="0" borderId="0" xfId="0" applyNumberFormat="1" applyFont="1"/>
    <xf numFmtId="189" fontId="22" fillId="0" borderId="0" xfId="0" applyNumberFormat="1" applyFont="1"/>
    <xf numFmtId="189" fontId="0" fillId="0" borderId="8" xfId="0" applyNumberFormat="1" applyBorder="1"/>
    <xf numFmtId="189" fontId="0" fillId="7" borderId="14" xfId="0" applyNumberFormat="1" applyFill="1" applyBorder="1"/>
    <xf numFmtId="189" fontId="0" fillId="7" borderId="8" xfId="0" applyNumberFormat="1" applyFill="1" applyBorder="1"/>
    <xf numFmtId="189" fontId="24" fillId="0" borderId="8" xfId="0" applyNumberFormat="1" applyFont="1" applyBorder="1"/>
    <xf numFmtId="189" fontId="22" fillId="0" borderId="8" xfId="0" applyNumberFormat="1" applyFont="1" applyBorder="1"/>
    <xf numFmtId="37" fontId="0" fillId="0" borderId="18" xfId="0" applyNumberFormat="1" applyBorder="1"/>
    <xf numFmtId="37" fontId="0" fillId="7" borderId="18" xfId="0" applyNumberFormat="1" applyFill="1" applyBorder="1"/>
    <xf numFmtId="37" fontId="24" fillId="0" borderId="18" xfId="0" applyNumberFormat="1" applyFont="1" applyBorder="1"/>
    <xf numFmtId="37" fontId="22" fillId="0" borderId="18" xfId="0" applyNumberFormat="1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31" xfId="0" applyFont="1" applyBorder="1"/>
    <xf numFmtId="0" fontId="22" fillId="0" borderId="32" xfId="0" applyFont="1" applyBorder="1" applyAlignment="1">
      <alignment vertical="center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35" xfId="0" applyFont="1" applyBorder="1"/>
    <xf numFmtId="0" fontId="22" fillId="0" borderId="28" xfId="0" applyFont="1" applyBorder="1" applyAlignment="1">
      <alignment horizontal="center" vertical="center" wrapText="1"/>
    </xf>
    <xf numFmtId="9" fontId="22" fillId="0" borderId="19" xfId="132" applyFont="1" applyBorder="1"/>
    <xf numFmtId="9" fontId="22" fillId="0" borderId="0" xfId="132" applyFont="1"/>
    <xf numFmtId="0" fontId="28" fillId="0" borderId="0" xfId="0" applyFont="1" applyAlignment="1">
      <alignment horizontal="center" vertical="center"/>
    </xf>
    <xf numFmtId="0" fontId="31" fillId="0" borderId="0" xfId="133" applyFont="1" applyAlignment="1">
      <alignment horizontal="center" vertical="center"/>
    </xf>
    <xf numFmtId="37" fontId="0" fillId="0" borderId="0" xfId="131" applyNumberFormat="1" applyFont="1" applyBorder="1"/>
    <xf numFmtId="189" fontId="0" fillId="0" borderId="19" xfId="0" applyNumberFormat="1" applyBorder="1"/>
    <xf numFmtId="37" fontId="0" fillId="7" borderId="0" xfId="131" applyNumberFormat="1" applyFont="1" applyFill="1" applyBorder="1"/>
    <xf numFmtId="189" fontId="0" fillId="7" borderId="19" xfId="0" applyNumberFormat="1" applyFill="1" applyBorder="1"/>
    <xf numFmtId="37" fontId="24" fillId="0" borderId="0" xfId="131" applyNumberFormat="1" applyFont="1" applyBorder="1"/>
    <xf numFmtId="189" fontId="24" fillId="0" borderId="19" xfId="0" applyNumberFormat="1" applyFont="1" applyBorder="1"/>
    <xf numFmtId="37" fontId="22" fillId="0" borderId="0" xfId="131" applyNumberFormat="1" applyFont="1" applyBorder="1"/>
    <xf numFmtId="189" fontId="22" fillId="0" borderId="19" xfId="0" applyNumberFormat="1" applyFont="1" applyBorder="1"/>
    <xf numFmtId="0" fontId="28" fillId="0" borderId="0" xfId="0" applyFont="1"/>
    <xf numFmtId="0" fontId="3" fillId="0" borderId="26" xfId="1" applyNumberFormat="1" applyFont="1" applyBorder="1"/>
    <xf numFmtId="167" fontId="0" fillId="0" borderId="0" xfId="132" applyNumberFormat="1" applyFont="1" applyFill="1" applyBorder="1"/>
    <xf numFmtId="167" fontId="0" fillId="0" borderId="0" xfId="132" applyNumberFormat="1" applyFont="1" applyFill="1"/>
    <xf numFmtId="167" fontId="0" fillId="0" borderId="19" xfId="132" applyNumberFormat="1" applyFont="1" applyFill="1" applyBorder="1"/>
    <xf numFmtId="37" fontId="0" fillId="0" borderId="0" xfId="131" applyNumberFormat="1" applyFont="1" applyFill="1" applyBorder="1"/>
    <xf numFmtId="0" fontId="5" fillId="7" borderId="26" xfId="37" applyNumberFormat="1" applyFont="1" applyFill="1" applyBorder="1"/>
    <xf numFmtId="0" fontId="0" fillId="0" borderId="1" xfId="0" applyBorder="1"/>
    <xf numFmtId="0" fontId="0" fillId="0" borderId="39" xfId="0" applyBorder="1"/>
    <xf numFmtId="0" fontId="22" fillId="0" borderId="35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190" fontId="0" fillId="7" borderId="8" xfId="0" applyNumberFormat="1" applyFill="1" applyBorder="1"/>
    <xf numFmtId="0" fontId="5" fillId="7" borderId="25" xfId="37" applyNumberFormat="1" applyFont="1" applyFill="1" applyBorder="1"/>
    <xf numFmtId="167" fontId="0" fillId="0" borderId="5" xfId="0" applyNumberFormat="1" applyBorder="1"/>
    <xf numFmtId="167" fontId="0" fillId="0" borderId="37" xfId="0" applyNumberFormat="1" applyBorder="1"/>
    <xf numFmtId="167" fontId="0" fillId="0" borderId="0" xfId="0" applyNumberFormat="1"/>
    <xf numFmtId="167" fontId="0" fillId="0" borderId="19" xfId="0" applyNumberFormat="1" applyBorder="1"/>
    <xf numFmtId="0" fontId="3" fillId="0" borderId="27" xfId="37" applyNumberFormat="1" applyFont="1" applyBorder="1"/>
    <xf numFmtId="167" fontId="0" fillId="0" borderId="21" xfId="0" applyNumberFormat="1" applyBorder="1"/>
    <xf numFmtId="167" fontId="0" fillId="0" borderId="24" xfId="0" applyNumberFormat="1" applyBorder="1"/>
    <xf numFmtId="0" fontId="27" fillId="0" borderId="0" xfId="0" applyFont="1"/>
    <xf numFmtId="0" fontId="32" fillId="0" borderId="0" xfId="0" applyFont="1"/>
    <xf numFmtId="167" fontId="22" fillId="0" borderId="0" xfId="0" applyNumberFormat="1" applyFont="1"/>
    <xf numFmtId="0" fontId="0" fillId="0" borderId="43" xfId="0" applyBorder="1"/>
    <xf numFmtId="0" fontId="27" fillId="0" borderId="43" xfId="0" applyFont="1" applyBorder="1"/>
    <xf numFmtId="0" fontId="0" fillId="0" borderId="43" xfId="0" applyBorder="1" applyAlignment="1">
      <alignment horizontal="center" vertical="center" wrapText="1"/>
    </xf>
    <xf numFmtId="0" fontId="22" fillId="0" borderId="43" xfId="0" applyFont="1" applyBorder="1"/>
    <xf numFmtId="0" fontId="22" fillId="0" borderId="43" xfId="0" applyFont="1" applyBorder="1" applyAlignment="1">
      <alignment horizontal="center" vertical="center" wrapText="1"/>
    </xf>
    <xf numFmtId="189" fontId="30" fillId="10" borderId="40" xfId="0" applyNumberFormat="1" applyFont="1" applyFill="1" applyBorder="1" applyAlignment="1">
      <alignment horizontal="center" vertical="center" textRotation="89"/>
    </xf>
    <xf numFmtId="0" fontId="30" fillId="10" borderId="41" xfId="0" applyFont="1" applyFill="1" applyBorder="1" applyAlignment="1">
      <alignment horizontal="center" vertical="center" textRotation="89"/>
    </xf>
    <xf numFmtId="0" fontId="30" fillId="10" borderId="42" xfId="0" applyFont="1" applyFill="1" applyBorder="1" applyAlignment="1">
      <alignment horizontal="center" vertical="center" textRotation="89"/>
    </xf>
    <xf numFmtId="189" fontId="29" fillId="8" borderId="38" xfId="0" applyNumberFormat="1" applyFont="1" applyFill="1" applyBorder="1" applyAlignment="1">
      <alignment horizontal="center" vertical="center" textRotation="90" wrapText="1"/>
    </xf>
    <xf numFmtId="0" fontId="29" fillId="8" borderId="1" xfId="0" applyFont="1" applyFill="1" applyBorder="1" applyAlignment="1">
      <alignment horizontal="center" vertical="center" textRotation="90" wrapText="1"/>
    </xf>
    <xf numFmtId="189" fontId="29" fillId="9" borderId="38" xfId="0" applyNumberFormat="1" applyFont="1" applyFill="1" applyBorder="1" applyAlignment="1">
      <alignment horizontal="center" vertical="center" textRotation="90" wrapText="1"/>
    </xf>
    <xf numFmtId="0" fontId="29" fillId="9" borderId="1" xfId="0" applyFont="1" applyFill="1" applyBorder="1" applyAlignment="1">
      <alignment horizontal="center" vertical="center" textRotation="90" wrapText="1"/>
    </xf>
    <xf numFmtId="189" fontId="30" fillId="11" borderId="40" xfId="0" applyNumberFormat="1" applyFont="1" applyFill="1" applyBorder="1" applyAlignment="1">
      <alignment horizontal="center" vertical="center" textRotation="89"/>
    </xf>
    <xf numFmtId="0" fontId="30" fillId="11" borderId="41" xfId="0" applyFont="1" applyFill="1" applyBorder="1" applyAlignment="1">
      <alignment horizontal="center" vertical="center" textRotation="89"/>
    </xf>
    <xf numFmtId="0" fontId="30" fillId="11" borderId="42" xfId="0" applyFont="1" applyFill="1" applyBorder="1" applyAlignment="1">
      <alignment horizontal="center" vertical="center" textRotation="89"/>
    </xf>
    <xf numFmtId="0" fontId="27" fillId="0" borderId="29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0" fillId="0" borderId="0" xfId="0"/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7" fillId="0" borderId="3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</cellXfs>
  <cellStyles count="134">
    <cellStyle name="AcNote" xfId="2" xr:uid="{E6B48E73-FBFD-4D1C-B034-D344352959F3}"/>
    <cellStyle name="active" xfId="3" xr:uid="{3EF60CD5-FF99-4883-9154-8D73AB9A8A95}"/>
    <cellStyle name="Comma" xfId="131" builtinId="3"/>
    <cellStyle name="Comma 2" xfId="5" xr:uid="{D763CCE0-640A-452F-9C97-F6BC9DEAD015}"/>
    <cellStyle name="Comma 2 2" xfId="103" xr:uid="{134D6E4E-36FF-4A2E-8E05-2BBCB2456611}"/>
    <cellStyle name="Comma 3" xfId="6" xr:uid="{ED6DEB16-1A78-4D5D-8330-09C02C748890}"/>
    <cellStyle name="Comma 3 2" xfId="104" xr:uid="{C012C1AE-4A44-4D48-84B1-F9CFC3FAEC17}"/>
    <cellStyle name="Comma 4" xfId="7" xr:uid="{E104ACD6-A630-4EDB-A4E9-9D1DAF4D29E5}"/>
    <cellStyle name="Comma 4 2" xfId="105" xr:uid="{D25F64AA-A2C6-4117-B99B-983481DCD1C0}"/>
    <cellStyle name="Comma 5" xfId="100" xr:uid="{9121C66C-41FF-4140-9C94-A5B7AB14937C}"/>
    <cellStyle name="Comma 5 2" xfId="128" xr:uid="{FF1817E2-E0C3-4F3C-AC84-D164B522A4AB}"/>
    <cellStyle name="Comma 6" xfId="4" xr:uid="{70C08B6A-2EDE-4266-AA1E-D1930077ECB0}"/>
    <cellStyle name="Currency 2" xfId="9" xr:uid="{CA676D72-7337-4439-9D45-3CE1A641D24C}"/>
    <cellStyle name="Currency 2 2" xfId="102" xr:uid="{79DC752A-AFD9-4211-9844-495A15D7F430}"/>
    <cellStyle name="Currency 2 2 2" xfId="130" xr:uid="{8AC4BC79-2AAC-4D73-B1C9-F85DA6F8CD92}"/>
    <cellStyle name="Currency 2 3" xfId="106" xr:uid="{F523FCB3-66A5-41E7-8AF7-13A6CF307BD8}"/>
    <cellStyle name="Currency 3" xfId="10" xr:uid="{41070F59-22ED-4851-B26C-FE7B6F83A771}"/>
    <cellStyle name="Currency 3 2" xfId="107" xr:uid="{B3A4F4D2-33C8-476F-BAE3-C8409A4D3B40}"/>
    <cellStyle name="Currency 4" xfId="8" xr:uid="{3F8D2389-C642-4DDE-998E-C20B5BAA2B38}"/>
    <cellStyle name="DisplayPercent" xfId="11" xr:uid="{2D26D209-F16C-455A-B85C-58CA67039ADF}"/>
    <cellStyle name="Dollar" xfId="12" xr:uid="{1FE403E9-93A3-4DEC-A97C-514EE4F1A3ED}"/>
    <cellStyle name="Dollar0Decimals" xfId="13" xr:uid="{6E277311-C694-4492-96D7-7E62B91571C0}"/>
    <cellStyle name="Dollar2Decimals" xfId="14" xr:uid="{9AEE73D4-FB2E-49FA-822C-CD23A0E59351}"/>
    <cellStyle name="DriversNumber" xfId="15" xr:uid="{E039B5D9-A262-4CAD-894F-F51871B4A474}"/>
    <cellStyle name="DriversPercent" xfId="16" xr:uid="{7E7BD19E-1E20-4CA8-8809-77127885DC4B}"/>
    <cellStyle name="Grey" xfId="17" xr:uid="{76208916-F00F-475E-82D1-5452F9299658}"/>
    <cellStyle name="Header" xfId="18" xr:uid="{77F02537-BA2A-434E-9813-DD1FC8B3002A}"/>
    <cellStyle name="Header1" xfId="19" xr:uid="{E058CB86-D7A8-4D68-AF39-CE678D5286E5}"/>
    <cellStyle name="Header1 2" xfId="20" xr:uid="{2412AA06-1594-4049-B9BD-32F9AB9F0C07}"/>
    <cellStyle name="Header1 3" xfId="21" xr:uid="{5EBD9307-783A-4B30-A257-8073367FA5A9}"/>
    <cellStyle name="Header2" xfId="22" xr:uid="{961E6109-E516-4263-9A2A-7ADCE58F9471}"/>
    <cellStyle name="Header2 2" xfId="23" xr:uid="{548233EC-C346-4040-89A5-C0976E1981EA}"/>
    <cellStyle name="Header2 3" xfId="24" xr:uid="{06615B23-5114-4F2E-AA4D-8B8D923327FB}"/>
    <cellStyle name="Hyperlink" xfId="133" builtinId="8"/>
    <cellStyle name="Input [yellow]" xfId="25" xr:uid="{066ECAA8-EDBB-4460-AF6C-4FD6EC0A64A7}"/>
    <cellStyle name="Inputs" xfId="26" xr:uid="{29246F18-7262-4E7B-A6CA-964631D6152F}"/>
    <cellStyle name="ISBSPercentSS" xfId="27" xr:uid="{C41AADE9-5B75-4B3B-92C7-C14B81AA056F}"/>
    <cellStyle name="ISBSPercentSSBoldwBorders" xfId="28" xr:uid="{7CC80AD4-7332-444D-8F2B-C8011810780B}"/>
    <cellStyle name="Multiple" xfId="29" xr:uid="{0768A551-3CE0-4926-822B-099C59098FF4}"/>
    <cellStyle name="Name" xfId="30" xr:uid="{E129664A-267D-4641-987D-34E295FE07B7}"/>
    <cellStyle name="NewAcct" xfId="31" xr:uid="{4C01C317-68DF-4C78-A200-4FA582DAAABE}"/>
    <cellStyle name="Normal" xfId="0" builtinId="0"/>
    <cellStyle name="Normal - Style1" xfId="32" xr:uid="{3C205A5C-A693-44BC-AD68-095581183057}"/>
    <cellStyle name="Normal 2" xfId="33" xr:uid="{4DF0A607-6B29-4233-9313-2D254947ABB6}"/>
    <cellStyle name="Normal 3" xfId="34" xr:uid="{E5E1DA26-3DE2-496E-8BC5-4BA2FFF6B376}"/>
    <cellStyle name="Normal 4" xfId="35" xr:uid="{90A1E33F-24ED-429C-98BB-2B9012EF8B57}"/>
    <cellStyle name="Normal 4 2" xfId="98" xr:uid="{7E11D412-67DD-47A8-AFFD-0DB04DBA6850}"/>
    <cellStyle name="Normal 5" xfId="36" xr:uid="{5FE01F10-B0D6-472F-8EAF-2AA0E1DEC4A8}"/>
    <cellStyle name="Normal 5 2" xfId="108" xr:uid="{756DD927-1EBE-4F0E-B71E-D63C47D68A92}"/>
    <cellStyle name="Normal 6" xfId="99" xr:uid="{CEA61120-5D9B-4188-B521-834F6FF6AEDC}"/>
    <cellStyle name="Normal 6 2" xfId="127" xr:uid="{3F1FEEEC-4C45-42B8-9EA8-C369FE361938}"/>
    <cellStyle name="Normal 7" xfId="1" xr:uid="{4EBD3644-5901-4EC2-A9FC-474A7196EC6D}"/>
    <cellStyle name="Normal_Exh 9a Annual" xfId="37" xr:uid="{3069C6A0-5CE8-43F2-8C89-C3B33C10881E}"/>
    <cellStyle name="Output Amounts" xfId="38" xr:uid="{4E2E040A-727B-45B7-9BF1-2E8D22B62DED}"/>
    <cellStyle name="Output Column Headings" xfId="39" xr:uid="{ECB10829-0FF4-412C-8641-4963F66E8F0C}"/>
    <cellStyle name="Output Line Items" xfId="40" xr:uid="{06524866-9976-4716-BEE8-F3C54FB675FF}"/>
    <cellStyle name="Output Report Heading" xfId="41" xr:uid="{FEBE56D5-4AA5-47F8-ADAA-A23F46DF4065}"/>
    <cellStyle name="Output Report Title" xfId="42" xr:uid="{DA1DE0A2-2AA1-4BE4-9227-583E4232BA9A}"/>
    <cellStyle name="Percent" xfId="132" builtinId="5"/>
    <cellStyle name="Percent [2]" xfId="44" xr:uid="{00A1DE62-547A-4152-B216-F2E2260FB25A}"/>
    <cellStyle name="Percent 2" xfId="45" xr:uid="{62BD0E4F-9C32-49E1-A322-7B90B66C080C}"/>
    <cellStyle name="Percent 3" xfId="46" xr:uid="{5B1BC699-42DB-49EF-BD72-8D15FF15472F}"/>
    <cellStyle name="Percent 4" xfId="101" xr:uid="{01F1A8E9-A78B-49F1-8C2D-A664AE467714}"/>
    <cellStyle name="Percent 4 2" xfId="129" xr:uid="{BC529115-D0FD-4EA2-868D-B090524FB918}"/>
    <cellStyle name="Percent 5" xfId="43" xr:uid="{0F346F57-9A97-4636-8236-498DD6F9C46C}"/>
    <cellStyle name="Percent0Decimals" xfId="47" xr:uid="{E055FD03-2E92-44DC-9782-DB260DF076A9}"/>
    <cellStyle name="Percent2Decimals" xfId="48" xr:uid="{81B69465-4A7F-462D-B62B-B113D28F53DA}"/>
    <cellStyle name="PercentBoldwBorders" xfId="49" xr:uid="{15496045-9F08-4168-9882-E5C0B15E2244}"/>
    <cellStyle name="PercentBoldwBorders 2" xfId="50" xr:uid="{E4A09F20-AC2F-4A2C-9315-9BA2F884A3AD}"/>
    <cellStyle name="PercentBoldwBorders 3" xfId="51" xr:uid="{82EFFE72-88ED-493F-8327-46C841D66255}"/>
    <cellStyle name="PercentSS" xfId="52" xr:uid="{568D025B-1A82-49E6-9B08-6D7D733880DD}"/>
    <cellStyle name="PercentSS 2" xfId="53" xr:uid="{0D759D68-2474-40AC-BDAE-D8F498068543}"/>
    <cellStyle name="PercentSS 3" xfId="54" xr:uid="{87711839-8325-481D-A29E-A7E54343983A}"/>
    <cellStyle name="PercentSSBoldwBorders" xfId="55" xr:uid="{8470D959-84B5-4AA9-9D7E-4455080DF4F6}"/>
    <cellStyle name="PercentSSBoldwOutBorders" xfId="56" xr:uid="{276F9548-14B6-4961-A226-542893AD9A24}"/>
    <cellStyle name="Plain0Decimals" xfId="57" xr:uid="{34F373FE-627B-4D97-B109-4EED8B5F614A}"/>
    <cellStyle name="Plain1Decimals" xfId="58" xr:uid="{B0B41110-440E-43BE-8BFB-565F0F2DB889}"/>
    <cellStyle name="Plain2Decimals" xfId="59" xr:uid="{5E98746F-71C2-42BD-B4A4-74BF3882A4E5}"/>
    <cellStyle name="Plain3Decimals" xfId="60" xr:uid="{C8AC6012-3C1C-4297-BACD-9AD6F66CBA06}"/>
    <cellStyle name="Plain4Decimals" xfId="61" xr:uid="{2BC4F519-ACAE-482B-8309-2E891F4B8BF0}"/>
    <cellStyle name="PlainDollar" xfId="62" xr:uid="{254008D8-DDF6-403A-9444-7211ED4CDBEC}"/>
    <cellStyle name="PlainDollarBoldwBorders" xfId="63" xr:uid="{34AD3FF5-6E1F-488C-8C26-E0EC08FD0B9F}"/>
    <cellStyle name="PlainDollarBoldwBorders 2" xfId="64" xr:uid="{E2A867D6-D73C-480D-9FD4-F43DAD76F81B}"/>
    <cellStyle name="PlainDollarBoldwBorders 3" xfId="65" xr:uid="{9573BA58-7F77-46FE-B040-71A80944D5CA}"/>
    <cellStyle name="PlainDollarBoldwOutBorders" xfId="66" xr:uid="{AD9FB380-15C1-47D2-A9B8-AF1625C3A925}"/>
    <cellStyle name="PlainDollarBoldwOutBorders 2" xfId="67" xr:uid="{26F1FE3F-A6B6-4005-B7FE-CCAEDF3E5BF5}"/>
    <cellStyle name="PlainDollarBoldwOutBorders 3" xfId="68" xr:uid="{019AB4A7-E0F9-49A3-962D-C65FBC2744CA}"/>
    <cellStyle name="PlainDollardBLUndLine" xfId="69" xr:uid="{29BC585C-E0B9-461E-9984-DB179E55645B}"/>
    <cellStyle name="PlainDollarSS" xfId="70" xr:uid="{BBCD9284-AFC0-408D-AE84-0AFF74675908}"/>
    <cellStyle name="PlainDollarSSwBorders" xfId="71" xr:uid="{02D6561F-1A32-4D3B-A907-F2E542EAD8A4}"/>
    <cellStyle name="PlainDollarUndLine" xfId="72" xr:uid="{52E71428-0342-411A-A342-5A1A0E0FC01B}"/>
    <cellStyle name="PlainPercent" xfId="73" xr:uid="{D2458032-DC9A-45CB-B7AC-F812B65CA9EF}"/>
    <cellStyle name="PSChar" xfId="74" xr:uid="{6EAD1816-4E43-41C4-8C36-238C77295A9B}"/>
    <cellStyle name="ScratchPad" xfId="75" xr:uid="{E6530F2A-EA07-4FE2-B45D-D9556EDBB585}"/>
    <cellStyle name="SSComma0" xfId="76" xr:uid="{AC4D6AD2-ED35-4FA1-A32D-F15622CB25DF}"/>
    <cellStyle name="SSComma0 2" xfId="77" xr:uid="{A948E9F8-D77C-414E-A0C7-F9E94BCE915C}"/>
    <cellStyle name="SSComma0 2 2" xfId="110" xr:uid="{8EF8BC11-1B8D-4D0C-87F5-BC2F67D7CCB1}"/>
    <cellStyle name="SSComma0 3" xfId="78" xr:uid="{839A456A-58DC-448C-9FA9-C87476264021}"/>
    <cellStyle name="SSComma0 3 2" xfId="111" xr:uid="{2944457B-7D3A-4261-845A-AA7A8CCDC177}"/>
    <cellStyle name="SSComma0 4" xfId="109" xr:uid="{8E99B575-65BE-41F5-95C5-06B89E43284C}"/>
    <cellStyle name="SSComma2" xfId="79" xr:uid="{9F8D1DB3-4118-4704-80D5-65620CD8A03C}"/>
    <cellStyle name="SSComma2 2" xfId="80" xr:uid="{C7D6F213-CEB0-4D4F-A005-7C3127539142}"/>
    <cellStyle name="SSComma2 2 2" xfId="113" xr:uid="{1D6B495E-E97B-488C-8C84-EC48E21377F9}"/>
    <cellStyle name="SSComma2 3" xfId="81" xr:uid="{BAFBF421-CBC4-46D0-8605-7547CE3EC74D}"/>
    <cellStyle name="SSComma2 3 2" xfId="114" xr:uid="{A0BE0B7F-B73F-4794-9915-EC5281533837}"/>
    <cellStyle name="SSComma2 4" xfId="112" xr:uid="{3250A531-D321-4702-ABFF-40CB039EAB4A}"/>
    <cellStyle name="SSDecs3" xfId="82" xr:uid="{F7C20F05-F599-4585-A009-85647C08B961}"/>
    <cellStyle name="SSDecs3 2" xfId="83" xr:uid="{08A11237-D106-4807-9A0F-2C107E18AA52}"/>
    <cellStyle name="SSDecs3 2 2" xfId="116" xr:uid="{9C78E9C0-D440-41E8-B1C9-4503C015CEF9}"/>
    <cellStyle name="SSDecs3 3" xfId="84" xr:uid="{2D693C49-5661-45F1-9686-BEAFC7AF75B3}"/>
    <cellStyle name="SSDecs3 3 2" xfId="117" xr:uid="{67DAB07A-B5A1-4764-ACED-E2D74171D2A4}"/>
    <cellStyle name="SSDecs3 4" xfId="115" xr:uid="{C1CAD871-18AF-4783-B93B-42EDC6FE7289}"/>
    <cellStyle name="SSDflt" xfId="85" xr:uid="{870B0BAE-259C-4156-83D9-0AF2B0604F8E}"/>
    <cellStyle name="SSDflt 2" xfId="86" xr:uid="{E2A24724-F942-4567-854A-21AACAA1D62A}"/>
    <cellStyle name="SSDflt 3" xfId="87" xr:uid="{350954C3-01B1-45CE-AB4E-49F848BE781F}"/>
    <cellStyle name="SSDfltPct" xfId="88" xr:uid="{D3A79D1D-BD47-42F7-ACC2-6BA55096CF7A}"/>
    <cellStyle name="SSDfltPct 2" xfId="89" xr:uid="{3B513CA2-D75A-4A51-8F1F-E98333F92454}"/>
    <cellStyle name="SSDfltPct 2 2" xfId="119" xr:uid="{4D1B81FE-8978-41B6-937A-7497E20EC4E8}"/>
    <cellStyle name="SSDfltPct 3" xfId="90" xr:uid="{80B316D1-6DD7-426E-9312-056C7CDA86F9}"/>
    <cellStyle name="SSDfltPct 3 2" xfId="120" xr:uid="{EC601DD6-9BC7-41BF-A21E-904FAFC19FC4}"/>
    <cellStyle name="SSDfltPct 4" xfId="118" xr:uid="{3E64E282-D474-45FC-A577-A89E3F749A09}"/>
    <cellStyle name="SSDfltPct0" xfId="91" xr:uid="{E29C89A1-CCF7-4803-8076-C5371A5735C3}"/>
    <cellStyle name="SSDfltPct0 2" xfId="92" xr:uid="{1FC7A14E-C26A-4E44-B43D-49970EA4500F}"/>
    <cellStyle name="SSDfltPct0 2 2" xfId="122" xr:uid="{5225F27B-D533-488A-B5BD-097937963DC6}"/>
    <cellStyle name="SSDfltPct0 3" xfId="93" xr:uid="{6788FA51-11A8-4871-A378-31F8AFCFC2D8}"/>
    <cellStyle name="SSDfltPct0 3 2" xfId="123" xr:uid="{2C887C01-17D2-4080-9C02-80BFE501FF0A}"/>
    <cellStyle name="SSDfltPct0 4" xfId="121" xr:uid="{B54C8756-05A0-46EA-8967-E43849F0BAA0}"/>
    <cellStyle name="SSFixed2" xfId="94" xr:uid="{8C97D4A2-AEC0-4411-A356-ECC24AEAF3A9}"/>
    <cellStyle name="SSFixed2 2" xfId="95" xr:uid="{2B83BD81-FA58-4196-B4E0-3F2F1C88C7EE}"/>
    <cellStyle name="SSFixed2 2 2" xfId="125" xr:uid="{CEFE2A1C-74E6-409A-8484-6167050303C1}"/>
    <cellStyle name="SSFixed2 3" xfId="96" xr:uid="{789E5FA7-3E7D-46E7-9595-9AECC07F2F9B}"/>
    <cellStyle name="SSFixed2 3 2" xfId="126" xr:uid="{3CC9E718-FAED-465C-B19E-F392800F5738}"/>
    <cellStyle name="SSFixed2 4" xfId="124" xr:uid="{FCAE5855-64B5-4699-94A2-48EF43D5EA0C}"/>
    <cellStyle name="Text" xfId="97" xr:uid="{0072139A-CBED-44A9-A016-408B23EB1217}"/>
  </cellStyles>
  <dxfs count="0"/>
  <tableStyles count="0" defaultTableStyle="TableStyleMedium2" defaultPivotStyle="PivotStyleLight16"/>
  <colors>
    <mruColors>
      <color rgb="FFFF66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manas02\fin\dat\data\Regulatory\Costing%20and%20Rates%20-%20working%20files\COS%20Generic%20Hearings\2023\Model%20Scenarios\CP%20Analysis\CP%20data%2020241126.xlsx" TargetMode="External"/><Relationship Id="rId1" Type="http://schemas.openxmlformats.org/officeDocument/2006/relationships/externalLinkPath" Target="/dat/data/Regulatory/Costing%20and%20Rates%20-%20working%20files/COS%20Generic%20Hearings/2023/Model%20Scenarios/CP%20Analysis/CP%20data%20202411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manas02\fin\dat\data\Regulatory\Costing%20and%20Rates%20-%20working%20files\COS%20Generic%20Hearings\2023\Model%20Scenarios\CP%20Analysis\COS%20Simulations\Base%20Case\00-GRA%202023%20COSS%2014a.%20Upated%20Fuel%20Costs.xlsx" TargetMode="External"/><Relationship Id="rId1" Type="http://schemas.openxmlformats.org/officeDocument/2006/relationships/externalLinkPath" Target="/dat/data/Regulatory/Costing%20and%20Rates%20-%20working%20files/COS%20Generic%20Hearings/2023/Model%20Scenarios/CP%20Analysis/COS%20Simulations/Base%20Case/00-GRA%202023%20COSS%2014a.%20Upated%20Fuel%20Cos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lass Demand Uasage"/>
      <sheetName val="peak data NSR"/>
      <sheetName val="peak data ANL"/>
      <sheetName val="CofV &amp; mean matrix"/>
      <sheetName val="README"/>
    </sheetNames>
    <sheetDataSet>
      <sheetData sheetId="0">
        <row r="5">
          <cell r="B5">
            <v>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OSS Index"/>
      <sheetName val="Input Data"/>
      <sheetName val="Input Data Two"/>
      <sheetName val="Exh 9c"/>
      <sheetName val="Exh 10"/>
      <sheetName val="Exh 9a Annual"/>
      <sheetName val="Exh 6.1"/>
      <sheetName val="Exh 1"/>
      <sheetName val="Exh 2"/>
      <sheetName val="Exh 2a"/>
      <sheetName val="Exh 2b"/>
      <sheetName val="Exh 3"/>
      <sheetName val="Exh 3a"/>
      <sheetName val="Exh 3b"/>
      <sheetName val="Exh 3c"/>
      <sheetName val="Exh 3d"/>
      <sheetName val="Exh 3e"/>
      <sheetName val="Exh 3f"/>
      <sheetName val="Exh 3g"/>
      <sheetName val="Exh 3h"/>
      <sheetName val="Exh 3i"/>
      <sheetName val="Exh 4"/>
      <sheetName val="Exh 4 Detail"/>
      <sheetName val="Exh 5"/>
      <sheetName val="Exh 6"/>
      <sheetName val="Exh 6a"/>
      <sheetName val="Exh 6b"/>
      <sheetName val="Exh 6c"/>
      <sheetName val="Exh 6d"/>
      <sheetName val="Exh 7"/>
      <sheetName val="Exh 8a"/>
      <sheetName val="Exh 8b"/>
      <sheetName val="Exh 8c"/>
      <sheetName val="Exh 9a Jan."/>
      <sheetName val="Exh 9a Feb."/>
      <sheetName val="Exh 9a March"/>
      <sheetName val="Exh 9a April"/>
      <sheetName val="Exh 9a May"/>
      <sheetName val="Exh 9a June"/>
      <sheetName val="Exh 9a July"/>
      <sheetName val="Exh 9a August"/>
      <sheetName val="Exh 9a Sept."/>
      <sheetName val="Exh 9a Oct."/>
      <sheetName val="Exh 9a Nov."/>
      <sheetName val="Exh 9a Dec."/>
      <sheetName val="Exh 9b"/>
    </sheetNames>
    <sheetDataSet>
      <sheetData sheetId="0">
        <row r="8">
          <cell r="C8">
            <v>5040869.8385941144</v>
          </cell>
          <cell r="D8">
            <v>1376169.9103504713</v>
          </cell>
          <cell r="AA8">
            <v>520403.28199333063</v>
          </cell>
          <cell r="AB8">
            <v>385932.87180856633</v>
          </cell>
        </row>
        <row r="9">
          <cell r="C9">
            <v>343357.34824202303</v>
          </cell>
          <cell r="D9">
            <v>63828.76297704118</v>
          </cell>
          <cell r="AA9">
            <v>33063.165450096174</v>
          </cell>
          <cell r="AB9">
            <v>25066.941001215491</v>
          </cell>
        </row>
        <row r="10">
          <cell r="C10">
            <v>2488368.7732746885</v>
          </cell>
          <cell r="D10">
            <v>402210.70950056496</v>
          </cell>
          <cell r="AA10">
            <v>182416.36623783343</v>
          </cell>
          <cell r="AB10">
            <v>185515.30899940574</v>
          </cell>
        </row>
        <row r="11">
          <cell r="C11">
            <v>405283.99887186772</v>
          </cell>
          <cell r="D11">
            <v>53431.257190417797</v>
          </cell>
          <cell r="AA11">
            <v>24908.999507650256</v>
          </cell>
          <cell r="AB11">
            <v>29668.695221274756</v>
          </cell>
        </row>
        <row r="12">
          <cell r="C12">
            <v>283513.4906731887</v>
          </cell>
          <cell r="D12">
            <v>40616.617208798722</v>
          </cell>
          <cell r="AA12">
            <v>21169.500796100292</v>
          </cell>
          <cell r="AB12">
            <v>20845.713103104623</v>
          </cell>
        </row>
        <row r="13">
          <cell r="C13">
            <v>513529.34898040845</v>
          </cell>
          <cell r="D13">
            <v>66291.970246135606</v>
          </cell>
          <cell r="AA13">
            <v>33031.435686792705</v>
          </cell>
          <cell r="AB13">
            <v>37140.579430834907</v>
          </cell>
        </row>
        <row r="14">
          <cell r="C14">
            <v>826667.2233233233</v>
          </cell>
          <cell r="D14">
            <v>104302.24417295537</v>
          </cell>
          <cell r="AA14">
            <v>34759.134882149992</v>
          </cell>
          <cell r="AB14">
            <v>59254.212211805519</v>
          </cell>
        </row>
        <row r="15">
          <cell r="C15">
            <v>0</v>
          </cell>
          <cell r="D15">
            <v>0</v>
          </cell>
          <cell r="AA15">
            <v>0</v>
          </cell>
          <cell r="AB15">
            <v>0</v>
          </cell>
        </row>
        <row r="16">
          <cell r="C16">
            <v>40670.205873328799</v>
          </cell>
          <cell r="D16">
            <v>8084.2535265484739</v>
          </cell>
          <cell r="AA16">
            <v>2911.7747160412005</v>
          </cell>
          <cell r="AB16">
            <v>3101.0324760964513</v>
          </cell>
        </row>
        <row r="17">
          <cell r="C17">
            <v>87020.780680680007</v>
          </cell>
          <cell r="D17">
            <v>16943.928881889795</v>
          </cell>
          <cell r="AA17">
            <v>14505.064749779087</v>
          </cell>
          <cell r="AB17">
            <v>6418.5399055437038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1A42-D137-48A0-9999-3C2EB4A2821E}">
  <dimension ref="B2:M9"/>
  <sheetViews>
    <sheetView tabSelected="1" zoomScale="120" zoomScaleNormal="120" workbookViewId="0"/>
  </sheetViews>
  <sheetFormatPr defaultRowHeight="14.5"/>
  <cols>
    <col min="1" max="1" width="7.08984375" customWidth="1"/>
    <col min="2" max="2" width="15.6328125" bestFit="1" customWidth="1"/>
    <col min="3" max="3" width="10.36328125" bestFit="1" customWidth="1"/>
    <col min="4" max="4" width="12.26953125" bestFit="1" customWidth="1"/>
    <col min="5" max="5" width="14" bestFit="1" customWidth="1"/>
    <col min="7" max="7" width="9.08984375" customWidth="1"/>
    <col min="8" max="8" width="8.81640625" customWidth="1"/>
    <col min="9" max="9" width="7.453125" customWidth="1"/>
    <col min="10" max="10" width="7.08984375" customWidth="1"/>
    <col min="11" max="12" width="8.1796875" bestFit="1" customWidth="1"/>
    <col min="13" max="13" width="10.26953125" customWidth="1"/>
  </cols>
  <sheetData>
    <row r="2" spans="2:13" ht="21">
      <c r="B2" s="61" t="s">
        <v>80</v>
      </c>
    </row>
    <row r="4" spans="2:13" ht="18.5">
      <c r="B4" s="87" t="s">
        <v>68</v>
      </c>
      <c r="C4" s="85" t="s">
        <v>55</v>
      </c>
      <c r="D4" s="85" t="s">
        <v>56</v>
      </c>
      <c r="E4" s="85" t="s">
        <v>57</v>
      </c>
      <c r="F4" s="85" t="s">
        <v>58</v>
      </c>
      <c r="G4" s="85" t="s">
        <v>59</v>
      </c>
      <c r="H4" s="85" t="s">
        <v>60</v>
      </c>
      <c r="I4" s="85" t="s">
        <v>61</v>
      </c>
      <c r="J4" s="85" t="s">
        <v>62</v>
      </c>
      <c r="K4" s="85" t="s">
        <v>63</v>
      </c>
      <c r="L4" s="85" t="s">
        <v>64</v>
      </c>
      <c r="M4" s="85" t="s">
        <v>65</v>
      </c>
    </row>
    <row r="5" spans="2:13">
      <c r="B5" s="87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2:13">
      <c r="B6" s="88" t="s">
        <v>69</v>
      </c>
      <c r="C6" s="86" t="s">
        <v>70</v>
      </c>
      <c r="D6" s="86" t="s">
        <v>70</v>
      </c>
      <c r="E6" s="86" t="s">
        <v>70</v>
      </c>
      <c r="F6" s="86" t="s">
        <v>72</v>
      </c>
      <c r="G6" s="86" t="s">
        <v>72</v>
      </c>
      <c r="H6" s="86" t="s">
        <v>72</v>
      </c>
      <c r="I6" s="86" t="s">
        <v>74</v>
      </c>
      <c r="J6" s="86" t="s">
        <v>74</v>
      </c>
      <c r="K6" s="86" t="s">
        <v>76</v>
      </c>
      <c r="L6" s="86" t="s">
        <v>70</v>
      </c>
      <c r="M6" s="86" t="s">
        <v>70</v>
      </c>
    </row>
    <row r="7" spans="2:13" ht="58">
      <c r="B7" s="88" t="s">
        <v>77</v>
      </c>
      <c r="C7" s="86" t="s">
        <v>78</v>
      </c>
      <c r="D7" s="86" t="s">
        <v>76</v>
      </c>
      <c r="E7" s="86" t="s">
        <v>73</v>
      </c>
      <c r="F7" s="86" t="s">
        <v>73</v>
      </c>
      <c r="G7" s="86" t="s">
        <v>74</v>
      </c>
      <c r="H7" s="86" t="s">
        <v>76</v>
      </c>
      <c r="I7" s="86" t="s">
        <v>76</v>
      </c>
      <c r="J7" s="86" t="s">
        <v>70</v>
      </c>
      <c r="K7" s="86" t="s">
        <v>70</v>
      </c>
      <c r="L7" s="86" t="s">
        <v>70</v>
      </c>
      <c r="M7" s="86" t="s">
        <v>73</v>
      </c>
    </row>
    <row r="8" spans="2:13" ht="58">
      <c r="B8" s="88" t="s">
        <v>75</v>
      </c>
      <c r="C8" s="86" t="s">
        <v>72</v>
      </c>
      <c r="D8" s="86" t="s">
        <v>72</v>
      </c>
      <c r="E8" s="86" t="s">
        <v>72</v>
      </c>
      <c r="F8" s="86" t="s">
        <v>71</v>
      </c>
      <c r="G8" s="86" t="s">
        <v>71</v>
      </c>
      <c r="H8" s="86" t="s">
        <v>71</v>
      </c>
      <c r="I8" s="86" t="s">
        <v>70</v>
      </c>
      <c r="J8" s="86" t="s">
        <v>70</v>
      </c>
      <c r="K8" s="86" t="s">
        <v>76</v>
      </c>
      <c r="L8" s="86" t="s">
        <v>76</v>
      </c>
      <c r="M8" s="86" t="s">
        <v>72</v>
      </c>
    </row>
    <row r="9" spans="2:13" ht="43.5">
      <c r="B9" s="88" t="s">
        <v>79</v>
      </c>
      <c r="C9" s="86" t="s">
        <v>71</v>
      </c>
      <c r="D9" s="86" t="s">
        <v>71</v>
      </c>
      <c r="E9" s="86" t="s">
        <v>71</v>
      </c>
      <c r="F9" s="86" t="s">
        <v>73</v>
      </c>
      <c r="G9" s="86" t="s">
        <v>73</v>
      </c>
      <c r="H9" s="86" t="s">
        <v>76</v>
      </c>
      <c r="I9" s="86" t="s">
        <v>76</v>
      </c>
      <c r="J9" s="86" t="s">
        <v>70</v>
      </c>
      <c r="K9" s="86" t="s">
        <v>70</v>
      </c>
      <c r="L9" s="86" t="s">
        <v>71</v>
      </c>
      <c r="M9" s="86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83940-3BAE-4FD6-9EE6-A8AFCDF03833}">
  <dimension ref="B2:O168"/>
  <sheetViews>
    <sheetView workbookViewId="0"/>
  </sheetViews>
  <sheetFormatPr defaultRowHeight="14.5"/>
  <cols>
    <col min="3" max="3" width="13.26953125" customWidth="1"/>
    <col min="4" max="4" width="28.26953125" bestFit="1" customWidth="1"/>
    <col min="5" max="5" width="10.36328125" bestFit="1" customWidth="1"/>
    <col min="6" max="6" width="12.26953125" bestFit="1" customWidth="1"/>
    <col min="7" max="7" width="14" bestFit="1" customWidth="1"/>
    <col min="8" max="9" width="6.54296875" bestFit="1" customWidth="1"/>
    <col min="10" max="12" width="5.54296875" bestFit="1" customWidth="1"/>
    <col min="13" max="15" width="6.90625" bestFit="1" customWidth="1"/>
  </cols>
  <sheetData>
    <row r="2" spans="2:15" ht="28.5">
      <c r="B2" s="82" t="s">
        <v>67</v>
      </c>
    </row>
    <row r="3" spans="2:15">
      <c r="D3" s="13" t="s">
        <v>66</v>
      </c>
      <c r="E3" s="13">
        <v>1</v>
      </c>
      <c r="F3" s="13">
        <f t="shared" ref="F3:O3" si="0">E3+1</f>
        <v>2</v>
      </c>
      <c r="G3" s="13">
        <f t="shared" si="0"/>
        <v>3</v>
      </c>
      <c r="H3" s="13">
        <f t="shared" si="0"/>
        <v>4</v>
      </c>
      <c r="I3" s="13">
        <f t="shared" si="0"/>
        <v>5</v>
      </c>
      <c r="J3" s="13">
        <f t="shared" si="0"/>
        <v>6</v>
      </c>
      <c r="K3" s="13">
        <f t="shared" si="0"/>
        <v>7</v>
      </c>
      <c r="L3" s="13">
        <f t="shared" si="0"/>
        <v>8</v>
      </c>
      <c r="M3" s="13">
        <f t="shared" si="0"/>
        <v>9</v>
      </c>
      <c r="N3" s="13">
        <f t="shared" si="0"/>
        <v>10</v>
      </c>
      <c r="O3" s="13">
        <f t="shared" si="0"/>
        <v>11</v>
      </c>
    </row>
    <row r="4" spans="2:15" ht="19" thickBot="1">
      <c r="D4" s="13"/>
      <c r="E4" s="81" t="s">
        <v>55</v>
      </c>
      <c r="F4" s="81" t="s">
        <v>56</v>
      </c>
      <c r="G4" s="81" t="s">
        <v>57</v>
      </c>
      <c r="H4" s="81" t="s">
        <v>58</v>
      </c>
      <c r="I4" s="81" t="s">
        <v>59</v>
      </c>
      <c r="J4" s="81" t="s">
        <v>60</v>
      </c>
      <c r="K4" s="81" t="s">
        <v>61</v>
      </c>
      <c r="L4" s="81" t="s">
        <v>62</v>
      </c>
      <c r="M4" s="81" t="s">
        <v>63</v>
      </c>
      <c r="N4" s="81" t="s">
        <v>64</v>
      </c>
      <c r="O4" s="81" t="s">
        <v>65</v>
      </c>
    </row>
    <row r="5" spans="2:15" ht="15.5">
      <c r="B5" s="89" t="s">
        <v>37</v>
      </c>
      <c r="C5" s="92" t="s">
        <v>40</v>
      </c>
      <c r="D5" s="73" t="s">
        <v>0</v>
      </c>
      <c r="E5" s="74">
        <f>'Cost Summary'!P6</f>
        <v>7.7662967312934761E-3</v>
      </c>
      <c r="F5" s="74">
        <f>'Cost Summary'!V6</f>
        <v>5.7661204697319057E-3</v>
      </c>
      <c r="G5" s="74">
        <f>'Cost Summary'!AB6</f>
        <v>2.0389948572960837E-3</v>
      </c>
      <c r="H5" s="74">
        <f>'Cost Summary'!AH6</f>
        <v>1.2422957994575601E-2</v>
      </c>
      <c r="I5" s="74">
        <f>'Cost Summary'!AN6</f>
        <v>1.2062752142248723E-2</v>
      </c>
      <c r="J5" s="74">
        <f>'Cost Summary'!AT6</f>
        <v>1.0273144970987635E-2</v>
      </c>
      <c r="K5" s="74">
        <f>'Cost Summary'!AZ6</f>
        <v>1.0003936968774552E-2</v>
      </c>
      <c r="L5" s="74">
        <f>'Cost Summary'!BF6</f>
        <v>8.5838172949372904E-3</v>
      </c>
      <c r="M5" s="74">
        <f>'Cost Summary'!BL6</f>
        <v>7.094205358990191E-3</v>
      </c>
      <c r="N5" s="74">
        <f>'Cost Summary'!BR6</f>
        <v>6.0175915766065291E-3</v>
      </c>
      <c r="O5" s="75">
        <f>'Cost Summary'!BX6</f>
        <v>2.1777825391398054E-3</v>
      </c>
    </row>
    <row r="6" spans="2:15" ht="15.5">
      <c r="B6" s="90"/>
      <c r="C6" s="93"/>
      <c r="D6" s="6" t="s">
        <v>1</v>
      </c>
      <c r="E6" s="76">
        <f>'Cost Summary'!P7</f>
        <v>-1.4761046320993954E-2</v>
      </c>
      <c r="F6" s="76">
        <f>'Cost Summary'!V7</f>
        <v>-1.3859511769445776E-2</v>
      </c>
      <c r="G6" s="76">
        <f>'Cost Summary'!AB7</f>
        <v>-1.5125739402468863E-2</v>
      </c>
      <c r="H6" s="76">
        <f>'Cost Summary'!AH7</f>
        <v>-2.3603822786337769E-2</v>
      </c>
      <c r="I6" s="76">
        <f>'Cost Summary'!AN7</f>
        <v>-2.2115799636604927E-2</v>
      </c>
      <c r="J6" s="76">
        <f>'Cost Summary'!AT7</f>
        <v>-2.0008270679565676E-2</v>
      </c>
      <c r="K6" s="76">
        <f>'Cost Summary'!AZ7</f>
        <v>-1.9893586254898676E-2</v>
      </c>
      <c r="L6" s="76">
        <f>'Cost Summary'!BF7</f>
        <v>-1.6276116014735997E-2</v>
      </c>
      <c r="M6" s="76">
        <f>'Cost Summary'!BL7</f>
        <v>-1.2153095426137184E-2</v>
      </c>
      <c r="N6" s="76">
        <f>'Cost Summary'!BR7</f>
        <v>-1.0407769251640664E-2</v>
      </c>
      <c r="O6" s="77">
        <f>'Cost Summary'!BX7</f>
        <v>-4.2255332036302828E-3</v>
      </c>
    </row>
    <row r="7" spans="2:15" ht="15.5">
      <c r="B7" s="90"/>
      <c r="C7" s="93"/>
      <c r="D7" s="67" t="s">
        <v>2</v>
      </c>
      <c r="E7" s="76">
        <f>'Cost Summary'!P8</f>
        <v>-5.0117886957650182E-3</v>
      </c>
      <c r="F7" s="76">
        <f>'Cost Summary'!V8</f>
        <v>-1.7837930592419227E-3</v>
      </c>
      <c r="G7" s="76">
        <f>'Cost Summary'!AB8</f>
        <v>1.4098931196910858E-3</v>
      </c>
      <c r="H7" s="76">
        <f>'Cost Summary'!AH8</f>
        <v>-9.4335610429785444E-3</v>
      </c>
      <c r="I7" s="76">
        <f>'Cost Summary'!AN8</f>
        <v>-8.3696939563283612E-3</v>
      </c>
      <c r="J7" s="76">
        <f>'Cost Summary'!AT8</f>
        <v>-7.2271942087076546E-3</v>
      </c>
      <c r="K7" s="76">
        <f>'Cost Summary'!AZ8</f>
        <v>-7.1673283255785369E-3</v>
      </c>
      <c r="L7" s="76">
        <f>'Cost Summary'!BF8</f>
        <v>-4.8447392217556562E-3</v>
      </c>
      <c r="M7" s="76">
        <f>'Cost Summary'!BL8</f>
        <v>-3.5367821651036691E-3</v>
      </c>
      <c r="N7" s="76">
        <f>'Cost Summary'!BR8</f>
        <v>-1.7648375113229475E-3</v>
      </c>
      <c r="O7" s="77">
        <f>'Cost Summary'!BX8</f>
        <v>2.6719610000436322E-3</v>
      </c>
    </row>
    <row r="8" spans="2:15" ht="15.5">
      <c r="B8" s="90"/>
      <c r="C8" s="93"/>
      <c r="D8" s="6" t="s">
        <v>3</v>
      </c>
      <c r="E8" s="76">
        <f>'Cost Summary'!P9</f>
        <v>-3.1933536264283635E-4</v>
      </c>
      <c r="F8" s="76">
        <f>'Cost Summary'!V9</f>
        <v>2.5416486832376961E-3</v>
      </c>
      <c r="G8" s="76">
        <f>'Cost Summary'!AB9</f>
        <v>8.2530820196200505E-3</v>
      </c>
      <c r="H8" s="76">
        <f>'Cost Summary'!AH9</f>
        <v>-1.0638526367558465E-2</v>
      </c>
      <c r="I8" s="76">
        <f>'Cost Summary'!AN9</f>
        <v>-1.0161717259308034E-2</v>
      </c>
      <c r="J8" s="76">
        <f>'Cost Summary'!AT9</f>
        <v>-7.9673838956962895E-3</v>
      </c>
      <c r="K8" s="76">
        <f>'Cost Summary'!AZ9</f>
        <v>-7.2342339649591469E-3</v>
      </c>
      <c r="L8" s="76">
        <f>'Cost Summary'!BF9</f>
        <v>-6.0598877900921444E-3</v>
      </c>
      <c r="M8" s="76">
        <f>'Cost Summary'!BL9</f>
        <v>-3.419261529678419E-3</v>
      </c>
      <c r="N8" s="76">
        <f>'Cost Summary'!BR9</f>
        <v>-1.8111042160886548E-3</v>
      </c>
      <c r="O8" s="77">
        <f>'Cost Summary'!BX9</f>
        <v>5.4102707218430801E-3</v>
      </c>
    </row>
    <row r="9" spans="2:15" ht="15.5">
      <c r="B9" s="90"/>
      <c r="C9" s="93"/>
      <c r="D9" s="6" t="s">
        <v>4</v>
      </c>
      <c r="E9" s="76">
        <f>'Cost Summary'!P10</f>
        <v>-1.9074678856309091E-2</v>
      </c>
      <c r="F9" s="76">
        <f>'Cost Summary'!V10</f>
        <v>-1.7731289768462499E-2</v>
      </c>
      <c r="G9" s="76">
        <f>'Cost Summary'!AB10</f>
        <v>-1.1058819817687304E-2</v>
      </c>
      <c r="H9" s="76">
        <f>'Cost Summary'!AH10</f>
        <v>-3.5099997471264244E-2</v>
      </c>
      <c r="I9" s="76">
        <f>'Cost Summary'!AN10</f>
        <v>-3.0162158723428423E-2</v>
      </c>
      <c r="J9" s="76">
        <f>'Cost Summary'!AT10</f>
        <v>-2.5084735748788667E-2</v>
      </c>
      <c r="K9" s="76">
        <f>'Cost Summary'!AZ10</f>
        <v>-2.5081336167177781E-2</v>
      </c>
      <c r="L9" s="76">
        <f>'Cost Summary'!BF10</f>
        <v>-2.1259352198071291E-2</v>
      </c>
      <c r="M9" s="76">
        <f>'Cost Summary'!BL10</f>
        <v>-1.8436553391993127E-2</v>
      </c>
      <c r="N9" s="76">
        <f>'Cost Summary'!BR10</f>
        <v>-1.2000195297638405E-2</v>
      </c>
      <c r="O9" s="77">
        <f>'Cost Summary'!BX10</f>
        <v>-6.3859160682584459E-3</v>
      </c>
    </row>
    <row r="10" spans="2:15" ht="15.5">
      <c r="B10" s="90"/>
      <c r="C10" s="93"/>
      <c r="D10" s="6" t="s">
        <v>5</v>
      </c>
      <c r="E10" s="76">
        <f>'Cost Summary'!P11</f>
        <v>-3.3179003762719983E-2</v>
      </c>
      <c r="F10" s="76">
        <f>'Cost Summary'!V11</f>
        <v>-2.8024413417919836E-2</v>
      </c>
      <c r="G10" s="76">
        <f>'Cost Summary'!AB11</f>
        <v>-1.8247074793716345E-2</v>
      </c>
      <c r="H10" s="76">
        <f>'Cost Summary'!AH11</f>
        <v>-3.5911092637773812E-2</v>
      </c>
      <c r="I10" s="76">
        <f>'Cost Summary'!AN11</f>
        <v>-3.7857458244655473E-2</v>
      </c>
      <c r="J10" s="76">
        <f>'Cost Summary'!AT11</f>
        <v>-3.5301749668340987E-2</v>
      </c>
      <c r="K10" s="76">
        <f>'Cost Summary'!AZ11</f>
        <v>-3.3813166593215205E-2</v>
      </c>
      <c r="L10" s="76">
        <f>'Cost Summary'!BF11</f>
        <v>-3.1846511701399738E-2</v>
      </c>
      <c r="M10" s="76">
        <f>'Cost Summary'!BL11</f>
        <v>-2.9081850469156234E-2</v>
      </c>
      <c r="N10" s="76">
        <f>'Cost Summary'!BR11</f>
        <v>-2.915805960864426E-2</v>
      </c>
      <c r="O10" s="77">
        <f>'Cost Summary'!BX11</f>
        <v>-2.3874353046529295E-2</v>
      </c>
    </row>
    <row r="11" spans="2:15" ht="15.5">
      <c r="B11" s="90"/>
      <c r="C11" s="93"/>
      <c r="D11" s="67" t="s">
        <v>6</v>
      </c>
      <c r="E11" s="76">
        <f>'Cost Summary'!P12</f>
        <v>-1.4962212904897854E-2</v>
      </c>
      <c r="F11" s="76">
        <f>'Cost Summary'!V12</f>
        <v>-1.2015158248449231E-2</v>
      </c>
      <c r="G11" s="76">
        <f>'Cost Summary'!AB12</f>
        <v>-2.1524286818673799E-3</v>
      </c>
      <c r="H11" s="76">
        <f>'Cost Summary'!AH12</f>
        <v>-2.1523663314467423E-2</v>
      </c>
      <c r="I11" s="76">
        <f>'Cost Summary'!AN12</f>
        <v>-2.6118954581157983E-2</v>
      </c>
      <c r="J11" s="76">
        <f>'Cost Summary'!AT12</f>
        <v>-2.0464247597233642E-2</v>
      </c>
      <c r="K11" s="76">
        <f>'Cost Summary'!AZ12</f>
        <v>-1.8938525871801115E-2</v>
      </c>
      <c r="L11" s="76">
        <f>'Cost Summary'!BF12</f>
        <v>-1.8330747550690751E-2</v>
      </c>
      <c r="M11" s="76">
        <f>'Cost Summary'!BL12</f>
        <v>-1.5135668543752812E-2</v>
      </c>
      <c r="N11" s="76">
        <f>'Cost Summary'!BR12</f>
        <v>-1.378133862216735E-2</v>
      </c>
      <c r="O11" s="77">
        <f>'Cost Summary'!BX12</f>
        <v>-5.9012919081700144E-3</v>
      </c>
    </row>
    <row r="12" spans="2:15" ht="15.5">
      <c r="B12" s="90"/>
      <c r="C12" s="93"/>
      <c r="D12" s="62" t="s">
        <v>13</v>
      </c>
      <c r="E12" s="76">
        <f>'Cost Summary'!P13</f>
        <v>0</v>
      </c>
      <c r="F12" s="76">
        <f>'Cost Summary'!V13</f>
        <v>0</v>
      </c>
      <c r="G12" s="76">
        <f>'Cost Summary'!AB13</f>
        <v>0</v>
      </c>
      <c r="H12" s="76">
        <f>'Cost Summary'!AH13</f>
        <v>0</v>
      </c>
      <c r="I12" s="76">
        <f>'Cost Summary'!AN13</f>
        <v>0</v>
      </c>
      <c r="J12" s="76">
        <f>'Cost Summary'!AT13</f>
        <v>0</v>
      </c>
      <c r="K12" s="76">
        <f>'Cost Summary'!AZ13</f>
        <v>0</v>
      </c>
      <c r="L12" s="76">
        <f>'Cost Summary'!BF13</f>
        <v>0</v>
      </c>
      <c r="M12" s="76">
        <f>'Cost Summary'!BL13</f>
        <v>0</v>
      </c>
      <c r="N12" s="76">
        <f>'Cost Summary'!BR13</f>
        <v>0</v>
      </c>
      <c r="O12" s="77">
        <f>'Cost Summary'!BX13</f>
        <v>0</v>
      </c>
    </row>
    <row r="13" spans="2:15" ht="15.5">
      <c r="B13" s="90"/>
      <c r="C13" s="93"/>
      <c r="D13" s="6" t="s">
        <v>7</v>
      </c>
      <c r="E13" s="76">
        <f>'Cost Summary'!P14</f>
        <v>4.1807118982200464E-2</v>
      </c>
      <c r="F13" s="76">
        <f>'Cost Summary'!V14</f>
        <v>4.3496146653524859E-2</v>
      </c>
      <c r="G13" s="76">
        <f>'Cost Summary'!AB14</f>
        <v>4.3954370777465446E-2</v>
      </c>
      <c r="H13" s="76">
        <f>'Cost Summary'!AH14</f>
        <v>4.3272414347014676E-2</v>
      </c>
      <c r="I13" s="76">
        <f>'Cost Summary'!AN14</f>
        <v>4.4250893950068093E-2</v>
      </c>
      <c r="J13" s="76">
        <f>'Cost Summary'!AT14</f>
        <v>4.4567081788036145E-2</v>
      </c>
      <c r="K13" s="76">
        <f>'Cost Summary'!AZ14</f>
        <v>4.4088142886741455E-2</v>
      </c>
      <c r="L13" s="76">
        <f>'Cost Summary'!BF14</f>
        <v>4.501267685446031E-2</v>
      </c>
      <c r="M13" s="76">
        <f>'Cost Summary'!BL14</f>
        <v>4.4605610618787317E-2</v>
      </c>
      <c r="N13" s="76">
        <f>'Cost Summary'!BR14</f>
        <v>4.1440386040817012E-2</v>
      </c>
      <c r="O13" s="77">
        <f>'Cost Summary'!BX14</f>
        <v>4.2039182668710096E-2</v>
      </c>
    </row>
    <row r="14" spans="2:15" ht="15.5">
      <c r="B14" s="90"/>
      <c r="C14" s="93"/>
      <c r="D14" s="6" t="s">
        <v>8</v>
      </c>
      <c r="E14" s="76">
        <f>'Cost Summary'!P15</f>
        <v>2.1730341169371892E-2</v>
      </c>
      <c r="F14" s="76">
        <f>'Cost Summary'!V15</f>
        <v>1.0398251160555816E-2</v>
      </c>
      <c r="G14" s="76">
        <f>'Cost Summary'!AB15</f>
        <v>1.7822294056633714E-2</v>
      </c>
      <c r="H14" s="76">
        <f>'Cost Summary'!AH15</f>
        <v>1.5905116635098304E-2</v>
      </c>
      <c r="I14" s="76">
        <f>'Cost Summary'!AN15</f>
        <v>2.4905164458366214E-2</v>
      </c>
      <c r="J14" s="76">
        <f>'Cost Summary'!AT15</f>
        <v>2.8177149226585207E-2</v>
      </c>
      <c r="K14" s="76">
        <f>'Cost Summary'!AZ15</f>
        <v>2.5061255506608759E-2</v>
      </c>
      <c r="L14" s="76">
        <f>'Cost Summary'!BF15</f>
        <v>1.6482925012058836E-2</v>
      </c>
      <c r="M14" s="76">
        <f>'Cost Summary'!BL15</f>
        <v>1.1490755415728415E-2</v>
      </c>
      <c r="N14" s="76">
        <f>'Cost Summary'!BR15</f>
        <v>1.1385723594661279E-3</v>
      </c>
      <c r="O14" s="77">
        <f>'Cost Summary'!BX15</f>
        <v>-7.5756981665581202E-3</v>
      </c>
    </row>
    <row r="15" spans="2:15" ht="16" thickBot="1">
      <c r="B15" s="90"/>
      <c r="C15" s="93"/>
      <c r="D15" s="78" t="s">
        <v>10</v>
      </c>
      <c r="E15" s="79">
        <f>'Cost Summary'!P16</f>
        <v>3.5267860593823919E-4</v>
      </c>
      <c r="F15" s="79">
        <f>'Cost Summary'!V16</f>
        <v>3.5597592692071522E-4</v>
      </c>
      <c r="G15" s="79">
        <f>'Cost Summary'!AB16</f>
        <v>3.5789507151484656E-4</v>
      </c>
      <c r="H15" s="79">
        <f>'Cost Summary'!AH16</f>
        <v>3.6366086389993946E-4</v>
      </c>
      <c r="I15" s="79">
        <f>'Cost Summary'!AN16</f>
        <v>3.650083614910038E-4</v>
      </c>
      <c r="J15" s="79">
        <f>'Cost Summary'!AT16</f>
        <v>3.6484837812733595E-4</v>
      </c>
      <c r="K15" s="79">
        <f>'Cost Summary'!AZ16</f>
        <v>3.6492593567949427E-4</v>
      </c>
      <c r="L15" s="79">
        <f>'Cost Summary'!BF16</f>
        <v>3.6299594169064697E-4</v>
      </c>
      <c r="M15" s="79">
        <f>'Cost Summary'!BL16</f>
        <v>3.6047254166304832E-4</v>
      </c>
      <c r="N15" s="79">
        <f>'Cost Summary'!BR16</f>
        <v>3.5904383483864599E-4</v>
      </c>
      <c r="O15" s="80">
        <f>'Cost Summary'!BX16</f>
        <v>3.546229232858078E-4</v>
      </c>
    </row>
    <row r="16" spans="2:15">
      <c r="B16" s="90"/>
      <c r="C16" s="68"/>
    </row>
    <row r="17" spans="2:15" ht="19" thickBot="1">
      <c r="B17" s="90"/>
      <c r="C17" s="68"/>
      <c r="E17" s="81" t="s">
        <v>55</v>
      </c>
      <c r="F17" s="81" t="s">
        <v>56</v>
      </c>
      <c r="G17" s="81" t="s">
        <v>57</v>
      </c>
      <c r="H17" s="81" t="s">
        <v>58</v>
      </c>
      <c r="I17" s="81" t="s">
        <v>59</v>
      </c>
      <c r="J17" s="81" t="s">
        <v>60</v>
      </c>
      <c r="K17" s="81" t="s">
        <v>61</v>
      </c>
      <c r="L17" s="81" t="s">
        <v>62</v>
      </c>
      <c r="M17" s="81" t="s">
        <v>63</v>
      </c>
      <c r="N17" s="81" t="s">
        <v>64</v>
      </c>
      <c r="O17" s="81" t="s">
        <v>65</v>
      </c>
    </row>
    <row r="18" spans="2:15" ht="15.5">
      <c r="B18" s="90"/>
      <c r="C18" s="94" t="s">
        <v>41</v>
      </c>
      <c r="D18" s="73" t="s">
        <v>0</v>
      </c>
      <c r="E18" s="74">
        <f>'Cost Summary'!P18</f>
        <v>2.2709167879497727E-11</v>
      </c>
      <c r="F18" s="74">
        <f>'Cost Summary'!V18</f>
        <v>-1.9847619881804279E-3</v>
      </c>
      <c r="G18" s="74">
        <f>'Cost Summary'!AB18</f>
        <v>-5.6831647077487668E-3</v>
      </c>
      <c r="H18" s="74">
        <f>'Cost Summary'!AH18</f>
        <v>4.620774976676012E-3</v>
      </c>
      <c r="I18" s="74">
        <f>'Cost Summary'!AN18</f>
        <v>4.2633450313569465E-3</v>
      </c>
      <c r="J18" s="74">
        <f>'Cost Summary'!AT18</f>
        <v>2.4875293714103908E-3</v>
      </c>
      <c r="K18" s="74">
        <f>'Cost Summary'!AZ18</f>
        <v>2.2203960061724093E-3</v>
      </c>
      <c r="L18" s="74">
        <f>'Cost Summary'!BF18</f>
        <v>8.1122040814385343E-4</v>
      </c>
      <c r="M18" s="74">
        <f>'Cost Summary'!BL18</f>
        <v>-6.6691191361822888E-4</v>
      </c>
      <c r="N18" s="74">
        <f>'Cost Summary'!BR18</f>
        <v>-1.735228829851887E-3</v>
      </c>
      <c r="O18" s="75">
        <f>'Cost Summary'!BX18</f>
        <v>-5.5454465857031066E-3</v>
      </c>
    </row>
    <row r="19" spans="2:15" ht="15.5">
      <c r="B19" s="90"/>
      <c r="C19" s="95"/>
      <c r="D19" s="6" t="s">
        <v>1</v>
      </c>
      <c r="E19" s="76">
        <f>'Cost Summary'!P19</f>
        <v>2.5830004801719042E-11</v>
      </c>
      <c r="F19" s="76">
        <f>'Cost Summary'!V19</f>
        <v>9.1504154769128654E-4</v>
      </c>
      <c r="G19" s="76">
        <f>'Cost Summary'!AB19</f>
        <v>-3.7015696006914567E-4</v>
      </c>
      <c r="H19" s="76">
        <f>'Cost Summary'!AH19</f>
        <v>-8.9752606787453226E-3</v>
      </c>
      <c r="I19" s="76">
        <f>'Cost Summary'!AN19</f>
        <v>-7.4649436696434535E-3</v>
      </c>
      <c r="J19" s="76">
        <f>'Cost Summary'!AT19</f>
        <v>-5.3258392937720611E-3</v>
      </c>
      <c r="K19" s="76">
        <f>'Cost Summary'!AZ19</f>
        <v>-5.2094366441998163E-3</v>
      </c>
      <c r="L19" s="76">
        <f>'Cost Summary'!BF19</f>
        <v>-1.5377687439934729E-3</v>
      </c>
      <c r="M19" s="76">
        <f>'Cost Summary'!BL19</f>
        <v>2.6470237607176816E-3</v>
      </c>
      <c r="N19" s="76">
        <f>'Cost Summary'!BR19</f>
        <v>4.4184987597768455E-3</v>
      </c>
      <c r="O19" s="77">
        <f>'Cost Summary'!BX19</f>
        <v>1.0693358300282174E-2</v>
      </c>
    </row>
    <row r="20" spans="2:15" ht="15.5">
      <c r="B20" s="90"/>
      <c r="C20" s="95"/>
      <c r="D20" s="67" t="s">
        <v>2</v>
      </c>
      <c r="E20" s="76">
        <f>'Cost Summary'!P20</f>
        <v>2.3335777754596165E-11</v>
      </c>
      <c r="F20" s="76">
        <f>'Cost Summary'!V20</f>
        <v>3.2442551812608134E-3</v>
      </c>
      <c r="G20" s="76">
        <f>'Cost Summary'!AB20</f>
        <v>6.4540280637166436E-3</v>
      </c>
      <c r="H20" s="76">
        <f>'Cost Summary'!AH20</f>
        <v>-4.4440449382830982E-3</v>
      </c>
      <c r="I20" s="76">
        <f>'Cost Summary'!AN20</f>
        <v>-3.3748191177274123E-3</v>
      </c>
      <c r="J20" s="76">
        <f>'Cost Summary'!AT20</f>
        <v>-2.226564560872224E-3</v>
      </c>
      <c r="K20" s="76">
        <f>'Cost Summary'!AZ20</f>
        <v>-2.1663971312981811E-3</v>
      </c>
      <c r="L20" s="76">
        <f>'Cost Summary'!BF20</f>
        <v>1.6789093110269881E-4</v>
      </c>
      <c r="M20" s="76">
        <f>'Cost Summary'!BL20</f>
        <v>1.4824362109586708E-3</v>
      </c>
      <c r="N20" s="76">
        <f>'Cost Summary'!BR20</f>
        <v>3.2633062089051368E-3</v>
      </c>
      <c r="O20" s="77">
        <f>'Cost Summary'!BX20</f>
        <v>7.722453021965725E-3</v>
      </c>
    </row>
    <row r="21" spans="2:15" ht="15.5">
      <c r="B21" s="90"/>
      <c r="C21" s="95"/>
      <c r="D21" s="6" t="s">
        <v>3</v>
      </c>
      <c r="E21" s="76">
        <f>'Cost Summary'!P21</f>
        <v>2.2122970122495644E-11</v>
      </c>
      <c r="F21" s="76">
        <f>'Cost Summary'!V21</f>
        <v>2.8618979732868421E-3</v>
      </c>
      <c r="G21" s="76">
        <f>'Cost Summary'!AB21</f>
        <v>8.5751557550413082E-3</v>
      </c>
      <c r="H21" s="76">
        <f>'Cost Summary'!AH21</f>
        <v>-1.0322487318259133E-2</v>
      </c>
      <c r="I21" s="76">
        <f>'Cost Summary'!AN21</f>
        <v>-9.8455258993505046E-3</v>
      </c>
      <c r="J21" s="76">
        <f>'Cost Summary'!AT21</f>
        <v>-7.6504915836109744E-3</v>
      </c>
      <c r="K21" s="76">
        <f>'Cost Summary'!AZ21</f>
        <v>-6.9171074573716185E-3</v>
      </c>
      <c r="L21" s="76">
        <f>'Cost Summary'!BF21</f>
        <v>-5.7423861524247277E-3</v>
      </c>
      <c r="M21" s="76">
        <f>'Cost Summary'!BL21</f>
        <v>-3.1009163772440784E-3</v>
      </c>
      <c r="N21" s="76">
        <f>'Cost Summary'!BR21</f>
        <v>-1.4922453580754613E-3</v>
      </c>
      <c r="O21" s="77">
        <f>'Cost Summary'!BX21</f>
        <v>5.7314363570362126E-3</v>
      </c>
    </row>
    <row r="22" spans="2:15" ht="15.5">
      <c r="B22" s="90"/>
      <c r="C22" s="95"/>
      <c r="D22" s="6" t="s">
        <v>4</v>
      </c>
      <c r="E22" s="76">
        <f>'Cost Summary'!P22</f>
        <v>2.4253266062146395E-11</v>
      </c>
      <c r="F22" s="76">
        <f>'Cost Summary'!V22</f>
        <v>1.3695121154619905E-3</v>
      </c>
      <c r="G22" s="76">
        <f>'Cost Summary'!AB22</f>
        <v>8.1717322306054108E-3</v>
      </c>
      <c r="H22" s="76">
        <f>'Cost Summary'!AH22</f>
        <v>-1.6336940484795281E-2</v>
      </c>
      <c r="I22" s="76">
        <f>'Cost Summary'!AN22</f>
        <v>-1.1303082512612028E-2</v>
      </c>
      <c r="J22" s="76">
        <f>'Cost Summary'!AT22</f>
        <v>-6.1269260149461324E-3</v>
      </c>
      <c r="K22" s="76">
        <f>'Cost Summary'!AZ22</f>
        <v>-6.1234603264398446E-3</v>
      </c>
      <c r="L22" s="76">
        <f>'Cost Summary'!BF22</f>
        <v>-2.2271555957770195E-3</v>
      </c>
      <c r="M22" s="76">
        <f>'Cost Summary'!BL22</f>
        <v>6.5053421944294421E-4</v>
      </c>
      <c r="N22" s="76">
        <f>'Cost Summary'!BR22</f>
        <v>7.2120511420630251E-3</v>
      </c>
      <c r="O22" s="77">
        <f>'Cost Summary'!BX22</f>
        <v>1.2935503385063774E-2</v>
      </c>
    </row>
    <row r="23" spans="2:15" ht="15.5">
      <c r="B23" s="90"/>
      <c r="C23" s="95"/>
      <c r="D23" s="6" t="s">
        <v>5</v>
      </c>
      <c r="E23" s="76">
        <f>'Cost Summary'!P23</f>
        <v>2.2496671192584472E-11</v>
      </c>
      <c r="F23" s="76">
        <f>'Cost Summary'!V23</f>
        <v>5.3314836838747048E-3</v>
      </c>
      <c r="G23" s="76">
        <f>'Cost Summary'!AB23</f>
        <v>1.5444357382806695E-2</v>
      </c>
      <c r="H23" s="76">
        <f>'Cost Summary'!AH23</f>
        <v>-2.8258476636293661E-3</v>
      </c>
      <c r="I23" s="76">
        <f>'Cost Summary'!AN23</f>
        <v>-4.8390079223540328E-3</v>
      </c>
      <c r="J23" s="76">
        <f>'Cost Summary'!AT23</f>
        <v>-2.1955934885360406E-3</v>
      </c>
      <c r="K23" s="76">
        <f>'Cost Summary'!AZ23</f>
        <v>-6.5592577243078765E-4</v>
      </c>
      <c r="L23" s="76">
        <f>'Cost Summary'!BF23</f>
        <v>1.3782200513707821E-3</v>
      </c>
      <c r="M23" s="76">
        <f>'Cost Summary'!BL23</f>
        <v>4.2377579007404353E-3</v>
      </c>
      <c r="N23" s="76">
        <f>'Cost Summary'!BR23</f>
        <v>4.1589334443141723E-3</v>
      </c>
      <c r="O23" s="77">
        <f>'Cost Summary'!BX23</f>
        <v>9.6239642853874763E-3</v>
      </c>
    </row>
    <row r="24" spans="2:15" ht="15.5">
      <c r="B24" s="90"/>
      <c r="C24" s="95"/>
      <c r="D24" s="67" t="s">
        <v>6</v>
      </c>
      <c r="E24" s="76">
        <f>'Cost Summary'!P24</f>
        <v>2.4139357179819854E-11</v>
      </c>
      <c r="F24" s="76">
        <f>'Cost Summary'!V24</f>
        <v>2.9918189118296468E-3</v>
      </c>
      <c r="G24" s="76">
        <f>'Cost Summary'!AB24</f>
        <v>1.3004358223550394E-2</v>
      </c>
      <c r="H24" s="76">
        <f>'Cost Summary'!AH24</f>
        <v>-6.6611154129422312E-3</v>
      </c>
      <c r="I24" s="76">
        <f>'Cost Summary'!AN24</f>
        <v>-1.1326206769846636E-2</v>
      </c>
      <c r="J24" s="76">
        <f>'Cost Summary'!AT24</f>
        <v>-5.5856077206094534E-3</v>
      </c>
      <c r="K24" s="76">
        <f>'Cost Summary'!AZ24</f>
        <v>-4.0367110737419276E-3</v>
      </c>
      <c r="L24" s="76">
        <f>'Cost Summary'!BF24</f>
        <v>-3.4197009152612257E-3</v>
      </c>
      <c r="M24" s="76">
        <f>'Cost Summary'!BL24</f>
        <v>-1.7609031587761947E-4</v>
      </c>
      <c r="N24" s="76">
        <f>'Cost Summary'!BR24</f>
        <v>1.1988111745637742E-3</v>
      </c>
      <c r="O24" s="77">
        <f>'Cost Summary'!BX24</f>
        <v>9.1985517098238656E-3</v>
      </c>
    </row>
    <row r="25" spans="2:15" ht="15.5">
      <c r="B25" s="90"/>
      <c r="C25" s="95"/>
      <c r="D25" s="62" t="s">
        <v>13</v>
      </c>
      <c r="E25" s="76">
        <f>'Cost Summary'!P25</f>
        <v>0</v>
      </c>
      <c r="F25" s="76">
        <f>'Cost Summary'!V25</f>
        <v>0</v>
      </c>
      <c r="G25" s="76">
        <f>'Cost Summary'!AB25</f>
        <v>0</v>
      </c>
      <c r="H25" s="76">
        <f>'Cost Summary'!AH25</f>
        <v>0</v>
      </c>
      <c r="I25" s="76">
        <f>'Cost Summary'!AN25</f>
        <v>0</v>
      </c>
      <c r="J25" s="76">
        <f>'Cost Summary'!AT25</f>
        <v>0</v>
      </c>
      <c r="K25" s="76">
        <f>'Cost Summary'!AZ25</f>
        <v>0</v>
      </c>
      <c r="L25" s="76">
        <f>'Cost Summary'!BF25</f>
        <v>0</v>
      </c>
      <c r="M25" s="76">
        <f>'Cost Summary'!BL25</f>
        <v>0</v>
      </c>
      <c r="N25" s="76">
        <f>'Cost Summary'!BR25</f>
        <v>0</v>
      </c>
      <c r="O25" s="77">
        <f>'Cost Summary'!BX25</f>
        <v>0</v>
      </c>
    </row>
    <row r="26" spans="2:15" ht="15.5">
      <c r="B26" s="90"/>
      <c r="C26" s="95"/>
      <c r="D26" s="6" t="s">
        <v>7</v>
      </c>
      <c r="E26" s="76">
        <f>'Cost Summary'!P26</f>
        <v>2.3104629320869208E-11</v>
      </c>
      <c r="F26" s="76">
        <f>'Cost Summary'!V26</f>
        <v>1.6212479879040842E-3</v>
      </c>
      <c r="G26" s="76">
        <f>'Cost Summary'!AB26</f>
        <v>2.0610838419716782E-3</v>
      </c>
      <c r="H26" s="76">
        <f>'Cost Summary'!AH26</f>
        <v>1.4064939298459311E-3</v>
      </c>
      <c r="I26" s="76">
        <f>'Cost Summary'!AN26</f>
        <v>2.3457077106388002E-3</v>
      </c>
      <c r="J26" s="76">
        <f>'Cost Summary'!AT26</f>
        <v>2.6492071129888828E-3</v>
      </c>
      <c r="K26" s="76">
        <f>'Cost Summary'!AZ26</f>
        <v>2.1894877536381419E-3</v>
      </c>
      <c r="L26" s="76">
        <f>'Cost Summary'!BF26</f>
        <v>3.0769207063361392E-3</v>
      </c>
      <c r="M26" s="76">
        <f>'Cost Summary'!BL26</f>
        <v>2.6861898039785004E-3</v>
      </c>
      <c r="N26" s="76">
        <f>'Cost Summary'!BR26</f>
        <v>-3.5201613680602151E-4</v>
      </c>
      <c r="O26" s="77">
        <f>'Cost Summary'!BX26</f>
        <v>2.2275112768710414E-4</v>
      </c>
    </row>
    <row r="27" spans="2:15" ht="15.5">
      <c r="B27" s="90"/>
      <c r="C27" s="95"/>
      <c r="D27" s="6" t="s">
        <v>8</v>
      </c>
      <c r="E27" s="76">
        <f>'Cost Summary'!P27</f>
        <v>3.12070369545836E-11</v>
      </c>
      <c r="F27" s="76">
        <f>'Cost Summary'!V27</f>
        <v>-1.1091077088221657E-2</v>
      </c>
      <c r="G27" s="76">
        <f>'Cost Summary'!AB27</f>
        <v>-3.8249300461237201E-3</v>
      </c>
      <c r="H27" s="76">
        <f>'Cost Summary'!AH27</f>
        <v>-5.7013326000510123E-3</v>
      </c>
      <c r="I27" s="76">
        <f>'Cost Summary'!AN27</f>
        <v>3.1073006184243468E-3</v>
      </c>
      <c r="J27" s="76">
        <f>'Cost Summary'!AT27</f>
        <v>6.3096962373863086E-3</v>
      </c>
      <c r="K27" s="76">
        <f>'Cost Summary'!AZ27</f>
        <v>3.2600718947171092E-3</v>
      </c>
      <c r="L27" s="76">
        <f>'Cost Summary'!BF27</f>
        <v>-5.1358131535821361E-3</v>
      </c>
      <c r="M27" s="76">
        <f>'Cost Summary'!BL27</f>
        <v>-1.0021808406275423E-2</v>
      </c>
      <c r="N27" s="76">
        <f>'Cost Summary'!BR27</f>
        <v>-2.0153819407081497E-2</v>
      </c>
      <c r="O27" s="77">
        <f>'Cost Summary'!BX27</f>
        <v>-2.8682753290284579E-2</v>
      </c>
    </row>
    <row r="28" spans="2:15" ht="16" thickBot="1">
      <c r="B28" s="90"/>
      <c r="C28" s="95"/>
      <c r="D28" s="78" t="s">
        <v>10</v>
      </c>
      <c r="E28" s="79">
        <f>'Cost Summary'!P28</f>
        <v>2.3164359319594041E-11</v>
      </c>
      <c r="F28" s="79">
        <f>'Cost Summary'!V28</f>
        <v>3.2961816622822937E-6</v>
      </c>
      <c r="G28" s="79">
        <f>'Cost Summary'!AB28</f>
        <v>5.2146496536398246E-6</v>
      </c>
      <c r="H28" s="79">
        <f>'Cost Summary'!AH28</f>
        <v>1.0978409284323476E-5</v>
      </c>
      <c r="I28" s="79">
        <f>'Cost Summary'!AN28</f>
        <v>1.2325431809401266E-5</v>
      </c>
      <c r="J28" s="79">
        <f>'Cost Summary'!AT28</f>
        <v>1.2165504848393738E-5</v>
      </c>
      <c r="K28" s="79">
        <f>'Cost Summary'!AZ28</f>
        <v>1.2243035057313278E-5</v>
      </c>
      <c r="L28" s="79">
        <f>'Cost Summary'!BF28</f>
        <v>1.031372149618015E-5</v>
      </c>
      <c r="M28" s="79">
        <f>'Cost Summary'!BL28</f>
        <v>7.7912111038358489E-6</v>
      </c>
      <c r="N28" s="79">
        <f>'Cost Summary'!BR28</f>
        <v>6.3630079760734759E-6</v>
      </c>
      <c r="O28" s="80">
        <f>'Cost Summary'!BX28</f>
        <v>1.9436550344753556E-6</v>
      </c>
    </row>
    <row r="29" spans="2:15">
      <c r="B29" s="91"/>
      <c r="C29" s="69"/>
      <c r="E29" s="83">
        <f>AVERAGE(E18:E27)</f>
        <v>2.1919888126831209E-11</v>
      </c>
      <c r="F29" s="83">
        <f t="shared" ref="F29:O29" si="1">AVERAGE(F18:F27)</f>
        <v>5.259418324907283E-4</v>
      </c>
      <c r="G29" s="83">
        <f t="shared" si="1"/>
        <v>4.3832463783750495E-3</v>
      </c>
      <c r="H29" s="83">
        <f t="shared" si="1"/>
        <v>-4.9239760190183503E-3</v>
      </c>
      <c r="I29" s="83">
        <f t="shared" si="1"/>
        <v>-3.8437232531113976E-3</v>
      </c>
      <c r="J29" s="83">
        <f t="shared" si="1"/>
        <v>-1.7664589940561304E-3</v>
      </c>
      <c r="K29" s="83">
        <f t="shared" si="1"/>
        <v>-1.7439082750954516E-3</v>
      </c>
      <c r="L29" s="83">
        <f t="shared" si="1"/>
        <v>-1.2628572464085108E-3</v>
      </c>
      <c r="M29" s="83">
        <f t="shared" si="1"/>
        <v>-2.2617851171771174E-4</v>
      </c>
      <c r="N29" s="83">
        <f t="shared" si="1"/>
        <v>-3.4817090021919126E-4</v>
      </c>
      <c r="O29" s="83">
        <f t="shared" si="1"/>
        <v>2.1899818311258644E-3</v>
      </c>
    </row>
    <row r="30" spans="2:15">
      <c r="D30" s="13" t="s">
        <v>66</v>
      </c>
      <c r="E30" s="13">
        <v>12</v>
      </c>
      <c r="F30" s="13">
        <v>13</v>
      </c>
      <c r="G30" s="13">
        <v>14</v>
      </c>
      <c r="H30" s="13">
        <v>15</v>
      </c>
      <c r="I30" s="13">
        <v>16</v>
      </c>
      <c r="J30" s="13">
        <v>17</v>
      </c>
      <c r="K30" s="13">
        <v>18</v>
      </c>
      <c r="L30" s="13">
        <v>19</v>
      </c>
      <c r="M30" s="13">
        <v>20</v>
      </c>
      <c r="N30" s="13">
        <v>21</v>
      </c>
      <c r="O30" s="13">
        <v>22</v>
      </c>
    </row>
    <row r="31" spans="2:15" ht="19" thickBot="1">
      <c r="E31" s="81" t="s">
        <v>55</v>
      </c>
      <c r="F31" s="81" t="s">
        <v>56</v>
      </c>
      <c r="G31" s="81" t="s">
        <v>57</v>
      </c>
      <c r="H31" s="81" t="s">
        <v>58</v>
      </c>
      <c r="I31" s="81" t="s">
        <v>59</v>
      </c>
      <c r="J31" s="81" t="s">
        <v>60</v>
      </c>
      <c r="K31" s="81" t="s">
        <v>61</v>
      </c>
      <c r="L31" s="81" t="s">
        <v>62</v>
      </c>
      <c r="M31" s="81" t="s">
        <v>63</v>
      </c>
      <c r="N31" s="81" t="s">
        <v>64</v>
      </c>
      <c r="O31" s="81" t="s">
        <v>65</v>
      </c>
    </row>
    <row r="32" spans="2:15" ht="15.5">
      <c r="B32" s="96" t="s">
        <v>38</v>
      </c>
      <c r="C32" s="92" t="s">
        <v>40</v>
      </c>
      <c r="D32" s="73" t="s">
        <v>0</v>
      </c>
      <c r="E32" s="74">
        <f>'Cost Summary'!P31</f>
        <v>-1.976204014981775E-3</v>
      </c>
      <c r="F32" s="74">
        <f>'Cost Summary'!V31</f>
        <v>-5.4057053615118589E-3</v>
      </c>
      <c r="G32" s="74">
        <f>'Cost Summary'!AB31</f>
        <v>-6.7853716490221538E-3</v>
      </c>
      <c r="H32" s="74">
        <f>'Cost Summary'!AH31</f>
        <v>-5.7536480293840508E-4</v>
      </c>
      <c r="I32" s="74">
        <f>'Cost Summary'!AN31</f>
        <v>1.3685879785201305E-3</v>
      </c>
      <c r="J32" s="74">
        <f>'Cost Summary'!AT31</f>
        <v>2.8780352280399768E-4</v>
      </c>
      <c r="K32" s="74">
        <f>'Cost Summary'!AZ31</f>
        <v>-4.0925987375706185E-6</v>
      </c>
      <c r="L32" s="74">
        <f>'Cost Summary'!BF31</f>
        <v>-2.5340765773832485E-3</v>
      </c>
      <c r="M32" s="74">
        <f>'Cost Summary'!BL31</f>
        <v>-2.6901554107305881E-3</v>
      </c>
      <c r="N32" s="74">
        <f>'Cost Summary'!BR31</f>
        <v>-2.3878715769526382E-3</v>
      </c>
      <c r="O32" s="75">
        <f>'Cost Summary'!BX31</f>
        <v>-4.6069547266400779E-3</v>
      </c>
    </row>
    <row r="33" spans="2:15" ht="15.5">
      <c r="B33" s="97"/>
      <c r="C33" s="93"/>
      <c r="D33" s="6" t="s">
        <v>1</v>
      </c>
      <c r="E33" s="76">
        <f>'Cost Summary'!P32</f>
        <v>-4.3138857400123465E-3</v>
      </c>
      <c r="F33" s="76">
        <f>'Cost Summary'!V32</f>
        <v>-1.1246109737332866E-3</v>
      </c>
      <c r="G33" s="76">
        <f>'Cost Summary'!AB32</f>
        <v>-5.8839924478533145E-3</v>
      </c>
      <c r="H33" s="76">
        <f>'Cost Summary'!AH32</f>
        <v>1.0774148820980045E-4</v>
      </c>
      <c r="I33" s="76">
        <f>'Cost Summary'!AN32</f>
        <v>-5.3275458994028746E-3</v>
      </c>
      <c r="J33" s="76">
        <f>'Cost Summary'!AT32</f>
        <v>-3.0750005429410754E-3</v>
      </c>
      <c r="K33" s="76">
        <f>'Cost Summary'!AZ32</f>
        <v>-6.7002701051180891E-3</v>
      </c>
      <c r="L33" s="76">
        <f>'Cost Summary'!BF32</f>
        <v>3.2257326887696891E-4</v>
      </c>
      <c r="M33" s="76">
        <f>'Cost Summary'!BL32</f>
        <v>-1.0879020130281081E-3</v>
      </c>
      <c r="N33" s="76">
        <f>'Cost Summary'!BR32</f>
        <v>1.6055395268617101E-3</v>
      </c>
      <c r="O33" s="77">
        <f>'Cost Summary'!BX32</f>
        <v>2.7934851689288553E-3</v>
      </c>
    </row>
    <row r="34" spans="2:15" ht="15.5">
      <c r="B34" s="97"/>
      <c r="C34" s="93"/>
      <c r="D34" s="67" t="s">
        <v>2</v>
      </c>
      <c r="E34" s="76">
        <f>'Cost Summary'!P33</f>
        <v>8.7357661081330917E-3</v>
      </c>
      <c r="F34" s="76">
        <f>'Cost Summary'!V33</f>
        <v>1.474856926417023E-2</v>
      </c>
      <c r="G34" s="76">
        <f>'Cost Summary'!AB33</f>
        <v>1.4942119199686577E-2</v>
      </c>
      <c r="H34" s="76">
        <f>'Cost Summary'!AH33</f>
        <v>7.446251301343132E-3</v>
      </c>
      <c r="I34" s="76">
        <f>'Cost Summary'!AN33</f>
        <v>2.3218772788209385E-3</v>
      </c>
      <c r="J34" s="76">
        <f>'Cost Summary'!AT33</f>
        <v>3.8186311453902722E-3</v>
      </c>
      <c r="K34" s="76">
        <f>'Cost Summary'!AZ33</f>
        <v>3.0214986993502002E-3</v>
      </c>
      <c r="L34" s="76">
        <f>'Cost Summary'!BF33</f>
        <v>7.8327666858324374E-3</v>
      </c>
      <c r="M34" s="76">
        <f>'Cost Summary'!BL33</f>
        <v>8.6583394076049647E-3</v>
      </c>
      <c r="N34" s="76">
        <f>'Cost Summary'!BR33</f>
        <v>8.7130794128178479E-3</v>
      </c>
      <c r="O34" s="77">
        <f>'Cost Summary'!BX33</f>
        <v>1.0524042527531696E-2</v>
      </c>
    </row>
    <row r="35" spans="2:15" ht="15.5">
      <c r="B35" s="97"/>
      <c r="C35" s="93"/>
      <c r="D35" s="6" t="s">
        <v>3</v>
      </c>
      <c r="E35" s="76">
        <f>'Cost Summary'!P34</f>
        <v>1.133402187370236E-2</v>
      </c>
      <c r="F35" s="76">
        <f>'Cost Summary'!V34</f>
        <v>1.5416824883770941E-2</v>
      </c>
      <c r="G35" s="76">
        <f>'Cost Summary'!AB34</f>
        <v>1.8441581711407196E-2</v>
      </c>
      <c r="H35" s="76">
        <f>'Cost Summary'!AH34</f>
        <v>6.016230843776782E-3</v>
      </c>
      <c r="I35" s="76">
        <f>'Cost Summary'!AN34</f>
        <v>4.1731775944819915E-3</v>
      </c>
      <c r="J35" s="76">
        <f>'Cost Summary'!AT34</f>
        <v>5.4666391248110457E-3</v>
      </c>
      <c r="K35" s="76">
        <f>'Cost Summary'!AZ34</f>
        <v>6.3588721547394034E-3</v>
      </c>
      <c r="L35" s="76">
        <f>'Cost Summary'!BF34</f>
        <v>9.0657973784495915E-3</v>
      </c>
      <c r="M35" s="76">
        <f>'Cost Summary'!BL34</f>
        <v>9.8324805436118545E-3</v>
      </c>
      <c r="N35" s="76">
        <f>'Cost Summary'!BR34</f>
        <v>1.038884400908846E-2</v>
      </c>
      <c r="O35" s="77">
        <f>'Cost Summary'!BX34</f>
        <v>1.6444470537818612E-2</v>
      </c>
    </row>
    <row r="36" spans="2:15" ht="15.5">
      <c r="B36" s="97"/>
      <c r="C36" s="93"/>
      <c r="D36" s="6" t="s">
        <v>4</v>
      </c>
      <c r="E36" s="76">
        <f>'Cost Summary'!P35</f>
        <v>-3.1266796792173146E-4</v>
      </c>
      <c r="F36" s="76">
        <f>'Cost Summary'!V35</f>
        <v>2.483212441116045E-3</v>
      </c>
      <c r="G36" s="76">
        <f>'Cost Summary'!AB35</f>
        <v>2.2806563588957385E-3</v>
      </c>
      <c r="H36" s="76">
        <f>'Cost Summary'!AH35</f>
        <v>4.8916438331711998E-3</v>
      </c>
      <c r="I36" s="76">
        <f>'Cost Summary'!AN35</f>
        <v>6.2105996622330295E-4</v>
      </c>
      <c r="J36" s="76">
        <f>'Cost Summary'!AT35</f>
        <v>8.4406280947724177E-4</v>
      </c>
      <c r="K36" s="76">
        <f>'Cost Summary'!AZ35</f>
        <v>1.4137311067021763E-3</v>
      </c>
      <c r="L36" s="76">
        <f>'Cost Summary'!BF35</f>
        <v>7.523886568348459E-3</v>
      </c>
      <c r="M36" s="76">
        <f>'Cost Summary'!BL35</f>
        <v>6.621491922705669E-3</v>
      </c>
      <c r="N36" s="76">
        <f>'Cost Summary'!BR35</f>
        <v>3.9397312954860819E-3</v>
      </c>
      <c r="O36" s="77">
        <f>'Cost Summary'!BX35</f>
        <v>3.1205757282299906E-3</v>
      </c>
    </row>
    <row r="37" spans="2:15" ht="15.5">
      <c r="B37" s="97"/>
      <c r="C37" s="93"/>
      <c r="D37" s="6" t="s">
        <v>5</v>
      </c>
      <c r="E37" s="76">
        <f>'Cost Summary'!P36</f>
        <v>-1.4172929878090046E-2</v>
      </c>
      <c r="F37" s="76">
        <f>'Cost Summary'!V36</f>
        <v>-8.7558793847110072E-3</v>
      </c>
      <c r="G37" s="76">
        <f>'Cost Summary'!AB36</f>
        <v>-3.4461643949816878E-3</v>
      </c>
      <c r="H37" s="76">
        <f>'Cost Summary'!AH36</f>
        <v>-2.4301140107789165E-2</v>
      </c>
      <c r="I37" s="76">
        <f>'Cost Summary'!AN36</f>
        <v>-2.5278754725858721E-2</v>
      </c>
      <c r="J37" s="76">
        <f>'Cost Summary'!AT36</f>
        <v>-2.2778455747399784E-2</v>
      </c>
      <c r="K37" s="76">
        <f>'Cost Summary'!AZ36</f>
        <v>-2.0746105183218178E-2</v>
      </c>
      <c r="L37" s="76">
        <f>'Cost Summary'!BF36</f>
        <v>-1.8608930818212688E-2</v>
      </c>
      <c r="M37" s="76">
        <f>'Cost Summary'!BL36</f>
        <v>-1.7108888343911111E-2</v>
      </c>
      <c r="N37" s="76">
        <f>'Cost Summary'!BR36</f>
        <v>-1.7608924183472596E-2</v>
      </c>
      <c r="O37" s="77">
        <f>'Cost Summary'!BX36</f>
        <v>-1.3837857031613776E-2</v>
      </c>
    </row>
    <row r="38" spans="2:15" ht="15.5">
      <c r="B38" s="97"/>
      <c r="C38" s="93"/>
      <c r="D38" s="67" t="s">
        <v>6</v>
      </c>
      <c r="E38" s="76">
        <f>'Cost Summary'!P37</f>
        <v>-3.234362414952785E-3</v>
      </c>
      <c r="F38" s="76">
        <f>'Cost Summary'!V37</f>
        <v>7.8001507174385587E-4</v>
      </c>
      <c r="G38" s="76">
        <f>'Cost Summary'!AB37</f>
        <v>8.5477032735510328E-3</v>
      </c>
      <c r="H38" s="76">
        <f>'Cost Summary'!AH37</f>
        <v>-2.0252614310760642E-3</v>
      </c>
      <c r="I38" s="76">
        <f>'Cost Summary'!AN37</f>
        <v>-2.0484105000617703E-4</v>
      </c>
      <c r="J38" s="76">
        <f>'Cost Summary'!AT37</f>
        <v>-4.1381217679159477E-5</v>
      </c>
      <c r="K38" s="76">
        <f>'Cost Summary'!AZ37</f>
        <v>4.2826680026086805E-3</v>
      </c>
      <c r="L38" s="76">
        <f>'Cost Summary'!BF37</f>
        <v>3.2548645054333303E-3</v>
      </c>
      <c r="M38" s="76">
        <f>'Cost Summary'!BL37</f>
        <v>9.5307499389751804E-4</v>
      </c>
      <c r="N38" s="76">
        <f>'Cost Summary'!BR37</f>
        <v>-1.1365494523389863E-3</v>
      </c>
      <c r="O38" s="77">
        <f>'Cost Summary'!BX37</f>
        <v>7.4546638122952036E-3</v>
      </c>
    </row>
    <row r="39" spans="2:15" ht="15.5">
      <c r="B39" s="97"/>
      <c r="C39" s="93"/>
      <c r="D39" s="62" t="s">
        <v>13</v>
      </c>
      <c r="E39" s="76">
        <f>'Cost Summary'!P38</f>
        <v>0</v>
      </c>
      <c r="F39" s="76">
        <f>'Cost Summary'!V38</f>
        <v>0</v>
      </c>
      <c r="G39" s="76">
        <f>'Cost Summary'!AB38</f>
        <v>0</v>
      </c>
      <c r="H39" s="76">
        <f>'Cost Summary'!AH38</f>
        <v>0</v>
      </c>
      <c r="I39" s="76">
        <f>'Cost Summary'!AN38</f>
        <v>0</v>
      </c>
      <c r="J39" s="76">
        <f>'Cost Summary'!AT38</f>
        <v>0</v>
      </c>
      <c r="K39" s="76">
        <f>'Cost Summary'!AZ38</f>
        <v>0</v>
      </c>
      <c r="L39" s="76">
        <f>'Cost Summary'!BF38</f>
        <v>0</v>
      </c>
      <c r="M39" s="76">
        <f>'Cost Summary'!BL38</f>
        <v>0</v>
      </c>
      <c r="N39" s="76">
        <f>'Cost Summary'!BR38</f>
        <v>0</v>
      </c>
      <c r="O39" s="77">
        <f>'Cost Summary'!BX38</f>
        <v>0</v>
      </c>
    </row>
    <row r="40" spans="2:15" ht="15.5">
      <c r="B40" s="97"/>
      <c r="C40" s="93"/>
      <c r="D40" s="6" t="s">
        <v>7</v>
      </c>
      <c r="E40" s="76">
        <f>'Cost Summary'!P39</f>
        <v>4.2931104822769406E-2</v>
      </c>
      <c r="F40" s="76">
        <f>'Cost Summary'!V39</f>
        <v>4.3534677142955891E-2</v>
      </c>
      <c r="G40" s="76">
        <f>'Cost Summary'!AB39</f>
        <v>4.2985800203487523E-2</v>
      </c>
      <c r="H40" s="76">
        <f>'Cost Summary'!AH39</f>
        <v>3.8540378719937207E-2</v>
      </c>
      <c r="I40" s="76">
        <f>'Cost Summary'!AN39</f>
        <v>3.7099447064593338E-2</v>
      </c>
      <c r="J40" s="76">
        <f>'Cost Summary'!AT39</f>
        <v>3.9780268519945539E-2</v>
      </c>
      <c r="K40" s="76">
        <f>'Cost Summary'!AZ39</f>
        <v>4.1063712783323547E-2</v>
      </c>
      <c r="L40" s="76">
        <f>'Cost Summary'!BF39</f>
        <v>4.1480032729464211E-2</v>
      </c>
      <c r="M40" s="76">
        <f>'Cost Summary'!BL39</f>
        <v>4.2132798897111412E-2</v>
      </c>
      <c r="N40" s="76">
        <f>'Cost Summary'!BR39</f>
        <v>4.1963302006953196E-2</v>
      </c>
      <c r="O40" s="77">
        <f>'Cost Summary'!BX39</f>
        <v>4.053219195867741E-2</v>
      </c>
    </row>
    <row r="41" spans="2:15" ht="15.5">
      <c r="B41" s="97"/>
      <c r="C41" s="93"/>
      <c r="D41" s="6" t="s">
        <v>8</v>
      </c>
      <c r="E41" s="76">
        <f>'Cost Summary'!P40</f>
        <v>-6.3916675050168514E-3</v>
      </c>
      <c r="F41" s="76">
        <f>'Cost Summary'!V40</f>
        <v>-2.1081279848008894E-2</v>
      </c>
      <c r="G41" s="76">
        <f>'Cost Summary'!AB40</f>
        <v>-9.5326838994761465E-3</v>
      </c>
      <c r="H41" s="76">
        <f>'Cost Summary'!AH40</f>
        <v>-2.5317120384842351E-2</v>
      </c>
      <c r="I41" s="76">
        <f>'Cost Summary'!AN40</f>
        <v>2.4577886543843963E-3</v>
      </c>
      <c r="J41" s="76">
        <f>'Cost Summary'!AT40</f>
        <v>4.433223164356459E-3</v>
      </c>
      <c r="K41" s="76">
        <f>'Cost Summary'!AZ40</f>
        <v>1.1799612311589325E-2</v>
      </c>
      <c r="L41" s="76">
        <f>'Cost Summary'!BF40</f>
        <v>-2.3140042200452404E-3</v>
      </c>
      <c r="M41" s="76">
        <f>'Cost Summary'!BL40</f>
        <v>-8.9530176068708389E-4</v>
      </c>
      <c r="N41" s="76">
        <f>'Cost Summary'!BR40</f>
        <v>-7.8732143211727168E-3</v>
      </c>
      <c r="O41" s="77">
        <f>'Cost Summary'!BX40</f>
        <v>-9.4449750681081523E-3</v>
      </c>
    </row>
    <row r="42" spans="2:15" ht="16" thickBot="1">
      <c r="B42" s="97"/>
      <c r="C42" s="93"/>
      <c r="D42" s="78" t="s">
        <v>10</v>
      </c>
      <c r="E42" s="79">
        <f>'Cost Summary'!P41</f>
        <v>2.9603493386209934E-4</v>
      </c>
      <c r="F42" s="79">
        <f>'Cost Summary'!V41</f>
        <v>2.9777915931994414E-4</v>
      </c>
      <c r="G42" s="79">
        <f>'Cost Summary'!AB41</f>
        <v>3.00365121308932E-4</v>
      </c>
      <c r="H42" s="79">
        <f>'Cost Summary'!AH41</f>
        <v>2.9353811863264134E-4</v>
      </c>
      <c r="I42" s="79">
        <f>'Cost Summary'!AN41</f>
        <v>2.9327720687688519E-4</v>
      </c>
      <c r="J42" s="79">
        <f>'Cost Summary'!AT41</f>
        <v>2.9936204008240708E-4</v>
      </c>
      <c r="K42" s="79">
        <f>'Cost Summary'!AZ41</f>
        <v>3.0185208478350489E-4</v>
      </c>
      <c r="L42" s="79">
        <f>'Cost Summary'!BF41</f>
        <v>3.0179786862682967E-4</v>
      </c>
      <c r="M42" s="79">
        <f>'Cost Summary'!BL41</f>
        <v>3.0161226567293475E-4</v>
      </c>
      <c r="N42" s="79">
        <f>'Cost Summary'!BR41</f>
        <v>3.019690907120065E-4</v>
      </c>
      <c r="O42" s="80">
        <f>'Cost Summary'!BX41</f>
        <v>3.006897104034234E-4</v>
      </c>
    </row>
    <row r="43" spans="2:15">
      <c r="B43" s="97"/>
      <c r="C43" s="68"/>
    </row>
    <row r="44" spans="2:15" ht="19" thickBot="1">
      <c r="B44" s="97"/>
      <c r="C44" s="68"/>
      <c r="E44" s="81" t="s">
        <v>55</v>
      </c>
      <c r="F44" s="81" t="s">
        <v>56</v>
      </c>
      <c r="G44" s="81" t="s">
        <v>57</v>
      </c>
      <c r="H44" s="81" t="s">
        <v>58</v>
      </c>
      <c r="I44" s="81" t="s">
        <v>59</v>
      </c>
      <c r="J44" s="81" t="s">
        <v>60</v>
      </c>
      <c r="K44" s="81" t="s">
        <v>61</v>
      </c>
      <c r="L44" s="81" t="s">
        <v>62</v>
      </c>
      <c r="M44" s="81" t="s">
        <v>63</v>
      </c>
      <c r="N44" s="81" t="s">
        <v>64</v>
      </c>
      <c r="O44" s="81" t="s">
        <v>65</v>
      </c>
    </row>
    <row r="45" spans="2:15" ht="15.5">
      <c r="B45" s="97"/>
      <c r="C45" s="94" t="s">
        <v>41</v>
      </c>
      <c r="D45" s="73" t="s">
        <v>0</v>
      </c>
      <c r="E45" s="74">
        <f>'Cost Summary'!P43</f>
        <v>-9.6674206660919415E-3</v>
      </c>
      <c r="F45" s="74">
        <f>'Cost Summary'!V43</f>
        <v>-1.3070492745136053E-2</v>
      </c>
      <c r="G45" s="74">
        <f>'Cost Summary'!AB43</f>
        <v>-1.4439526708681538E-2</v>
      </c>
      <c r="H45" s="74">
        <f>'Cost Summary'!AH43</f>
        <v>-8.2773769460163793E-3</v>
      </c>
      <c r="I45" s="74">
        <f>'Cost Summary'!AN43</f>
        <v>-6.3484051320076285E-3</v>
      </c>
      <c r="J45" s="74">
        <f>'Cost Summary'!AT43</f>
        <v>-7.4208605805041739E-3</v>
      </c>
      <c r="K45" s="74">
        <f>'Cost Summary'!AZ43</f>
        <v>-7.7105072203004221E-3</v>
      </c>
      <c r="L45" s="74">
        <f>'Cost Summary'!BF43</f>
        <v>-1.0220994013626528E-2</v>
      </c>
      <c r="M45" s="74">
        <f>'Cost Summary'!BL43</f>
        <v>-1.0375870033847878E-2</v>
      </c>
      <c r="N45" s="74">
        <f>'Cost Summary'!BR43</f>
        <v>-1.0075915734160223E-2</v>
      </c>
      <c r="O45" s="75">
        <f>'Cost Summary'!BX43</f>
        <v>-1.2277897639027868E-2</v>
      </c>
    </row>
    <row r="46" spans="2:15" ht="15.5">
      <c r="B46" s="97"/>
      <c r="C46" s="95"/>
      <c r="D46" s="6" t="s">
        <v>1</v>
      </c>
      <c r="E46" s="76">
        <f>'Cost Summary'!P44</f>
        <v>1.0603682048592633E-2</v>
      </c>
      <c r="F46" s="76">
        <f>'Cost Summary'!V44</f>
        <v>1.3840739164993066E-2</v>
      </c>
      <c r="G46" s="76">
        <f>'Cost Summary'!AB44</f>
        <v>9.0100516891569171E-3</v>
      </c>
      <c r="H46" s="76">
        <f>'Cost Summary'!AH44</f>
        <v>1.5091554977109567E-2</v>
      </c>
      <c r="I46" s="76">
        <f>'Cost Summary'!AN44</f>
        <v>9.5748350306872343E-3</v>
      </c>
      <c r="J46" s="76">
        <f>'Cost Summary'!AT44</f>
        <v>1.1861128470576965E-2</v>
      </c>
      <c r="K46" s="76">
        <f>'Cost Summary'!AZ44</f>
        <v>8.1815443973594082E-3</v>
      </c>
      <c r="L46" s="76">
        <f>'Cost Summary'!BF44</f>
        <v>1.5309605410327443E-2</v>
      </c>
      <c r="M46" s="76">
        <f>'Cost Summary'!BL44</f>
        <v>1.3877998106663014E-2</v>
      </c>
      <c r="N46" s="76">
        <f>'Cost Summary'!BR44</f>
        <v>1.6611793324464275E-2</v>
      </c>
      <c r="O46" s="77">
        <f>'Cost Summary'!BX44</f>
        <v>1.7817537004880091E-2</v>
      </c>
    </row>
    <row r="47" spans="2:15" ht="15.5">
      <c r="B47" s="97"/>
      <c r="C47" s="95"/>
      <c r="D47" s="67" t="s">
        <v>2</v>
      </c>
      <c r="E47" s="76">
        <f>'Cost Summary'!P45</f>
        <v>1.381680171810018E-2</v>
      </c>
      <c r="F47" s="76">
        <f>'Cost Summary'!V45</f>
        <v>1.9859891563652976E-2</v>
      </c>
      <c r="G47" s="76">
        <f>'Cost Summary'!AB45</f>
        <v>2.005441641663297E-2</v>
      </c>
      <c r="H47" s="76">
        <f>'Cost Summary'!AH45</f>
        <v>1.2520791582331992E-2</v>
      </c>
      <c r="I47" s="76">
        <f>'Cost Summary'!AN45</f>
        <v>7.3706059173936911E-3</v>
      </c>
      <c r="J47" s="76">
        <f>'Cost Summary'!AT45</f>
        <v>8.8748989829789959E-3</v>
      </c>
      <c r="K47" s="76">
        <f>'Cost Summary'!AZ45</f>
        <v>8.0737513542912254E-3</v>
      </c>
      <c r="L47" s="76">
        <f>'Cost Summary'!BF45</f>
        <v>1.29092538576705E-2</v>
      </c>
      <c r="M47" s="76">
        <f>'Cost Summary'!BL45</f>
        <v>1.3738985016705785E-2</v>
      </c>
      <c r="N47" s="76">
        <f>'Cost Summary'!BR45</f>
        <v>1.379400074914594E-2</v>
      </c>
      <c r="O47" s="77">
        <f>'Cost Summary'!BX45</f>
        <v>1.561408574531109E-2</v>
      </c>
    </row>
    <row r="48" spans="2:15" ht="15.5">
      <c r="B48" s="97"/>
      <c r="C48" s="95"/>
      <c r="D48" s="6" t="s">
        <v>3</v>
      </c>
      <c r="E48" s="76">
        <f>'Cost Summary'!P46</f>
        <v>1.1657079776516754E-2</v>
      </c>
      <c r="F48" s="76">
        <f>'Cost Summary'!V46</f>
        <v>1.5741186986532707E-2</v>
      </c>
      <c r="G48" s="76">
        <f>'Cost Summary'!AB46</f>
        <v>1.8766910034602624E-2</v>
      </c>
      <c r="H48" s="76">
        <f>'Cost Summary'!AH46</f>
        <v>6.3375900452911083E-3</v>
      </c>
      <c r="I48" s="76">
        <f>'Cost Summary'!AN46</f>
        <v>4.4939480558723321E-3</v>
      </c>
      <c r="J48" s="76">
        <f>'Cost Summary'!AT46</f>
        <v>5.7878227661798398E-3</v>
      </c>
      <c r="K48" s="76">
        <f>'Cost Summary'!AZ46</f>
        <v>6.6803408087006133E-3</v>
      </c>
      <c r="L48" s="76">
        <f>'Cost Summary'!BF46</f>
        <v>9.3881307255456736E-3</v>
      </c>
      <c r="M48" s="76">
        <f>'Cost Summary'!BL46</f>
        <v>1.0155058797979066E-2</v>
      </c>
      <c r="N48" s="76">
        <f>'Cost Summary'!BR46</f>
        <v>1.071159998675042E-2</v>
      </c>
      <c r="O48" s="77">
        <f>'Cost Summary'!BX46</f>
        <v>1.6769160909028358E-2</v>
      </c>
    </row>
    <row r="49" spans="2:15" ht="15.5">
      <c r="B49" s="97"/>
      <c r="C49" s="95"/>
      <c r="D49" s="6" t="s">
        <v>4</v>
      </c>
      <c r="E49" s="76">
        <f>'Cost Summary'!P47</f>
        <v>1.9126849422907988E-2</v>
      </c>
      <c r="F49" s="76">
        <f>'Cost Summary'!V47</f>
        <v>2.1977097396775891E-2</v>
      </c>
      <c r="G49" s="76">
        <f>'Cost Summary'!AB47</f>
        <v>2.1770602490528645E-2</v>
      </c>
      <c r="H49" s="76">
        <f>'Cost Summary'!AH47</f>
        <v>2.4432362176061595E-2</v>
      </c>
      <c r="I49" s="76">
        <f>'Cost Summary'!AN47</f>
        <v>2.0078734254547204E-2</v>
      </c>
      <c r="J49" s="76">
        <f>'Cost Summary'!AT47</f>
        <v>2.0306073521311641E-2</v>
      </c>
      <c r="K49" s="76">
        <f>'Cost Summary'!AZ47</f>
        <v>2.0886819358899578E-2</v>
      </c>
      <c r="L49" s="76">
        <f>'Cost Summary'!BF47</f>
        <v>2.7115790443742682E-2</v>
      </c>
      <c r="M49" s="76">
        <f>'Cost Summary'!BL47</f>
        <v>2.619584819511922E-2</v>
      </c>
      <c r="N49" s="76">
        <f>'Cost Summary'!BR47</f>
        <v>2.3461939130402731E-2</v>
      </c>
      <c r="O49" s="77">
        <f>'Cost Summary'!BX47</f>
        <v>2.2626854593772672E-2</v>
      </c>
    </row>
    <row r="50" spans="2:15" ht="15.5">
      <c r="B50" s="97"/>
      <c r="C50" s="95"/>
      <c r="D50" s="6" t="s">
        <v>5</v>
      </c>
      <c r="E50" s="76">
        <f>'Cost Summary'!P48</f>
        <v>1.9658317290146332E-2</v>
      </c>
      <c r="F50" s="76">
        <f>'Cost Summary'!V48</f>
        <v>2.5261268109980861E-2</v>
      </c>
      <c r="G50" s="76">
        <f>'Cost Summary'!AB48</f>
        <v>3.0753199926225383E-2</v>
      </c>
      <c r="H50" s="76">
        <f>'Cost Summary'!AH48</f>
        <v>9.1825309043060965E-3</v>
      </c>
      <c r="I50" s="76">
        <f>'Cost Summary'!AN48</f>
        <v>8.1713668709471055E-3</v>
      </c>
      <c r="J50" s="76">
        <f>'Cost Summary'!AT48</f>
        <v>1.075747018091433E-2</v>
      </c>
      <c r="K50" s="76">
        <f>'Cost Summary'!AZ48</f>
        <v>1.2859566196760985E-2</v>
      </c>
      <c r="L50" s="76">
        <f>'Cost Summary'!BF48</f>
        <v>1.5070083317687333E-2</v>
      </c>
      <c r="M50" s="76">
        <f>'Cost Summary'!BL48</f>
        <v>1.6621603692372311E-2</v>
      </c>
      <c r="N50" s="76">
        <f>'Cost Summary'!BR48</f>
        <v>1.6104407808626764E-2</v>
      </c>
      <c r="O50" s="77">
        <f>'Cost Summary'!BX48</f>
        <v>2.0004889042091856E-2</v>
      </c>
    </row>
    <row r="51" spans="2:15" ht="15.5">
      <c r="B51" s="97"/>
      <c r="C51" s="95"/>
      <c r="D51" s="67" t="s">
        <v>6</v>
      </c>
      <c r="E51" s="76">
        <f>'Cost Summary'!P49</f>
        <v>1.1905990478387585E-2</v>
      </c>
      <c r="F51" s="76">
        <f>'Cost Summary'!V49</f>
        <v>1.5981344276369436E-2</v>
      </c>
      <c r="G51" s="76">
        <f>'Cost Summary'!AB49</f>
        <v>2.3867019631933051E-2</v>
      </c>
      <c r="H51" s="76">
        <f>'Cost Summary'!AH49</f>
        <v>1.3133457078904121E-2</v>
      </c>
      <c r="I51" s="76">
        <f>'Cost Summary'!AN49</f>
        <v>1.4981528701092595E-2</v>
      </c>
      <c r="J51" s="76">
        <f>'Cost Summary'!AT49</f>
        <v>1.5147471403466728E-2</v>
      </c>
      <c r="K51" s="76">
        <f>'Cost Summary'!AZ49</f>
        <v>1.9537200688009015E-2</v>
      </c>
      <c r="L51" s="76">
        <f>'Cost Summary'!BF49</f>
        <v>1.8493785388956185E-2</v>
      </c>
      <c r="M51" s="76">
        <f>'Cost Summary'!BL49</f>
        <v>1.615703288895376E-2</v>
      </c>
      <c r="N51" s="76">
        <f>'Cost Summary'!BR49</f>
        <v>1.4035668131517021E-2</v>
      </c>
      <c r="O51" s="77">
        <f>'Cost Summary'!BX49</f>
        <v>2.2757377468350937E-2</v>
      </c>
    </row>
    <row r="52" spans="2:15" ht="15.5">
      <c r="B52" s="97"/>
      <c r="C52" s="95"/>
      <c r="D52" s="62" t="s">
        <v>13</v>
      </c>
      <c r="E52" s="76">
        <f>'Cost Summary'!P50</f>
        <v>0</v>
      </c>
      <c r="F52" s="76">
        <f>'Cost Summary'!V50</f>
        <v>0</v>
      </c>
      <c r="G52" s="76">
        <f>'Cost Summary'!AB50</f>
        <v>0</v>
      </c>
      <c r="H52" s="76">
        <f>'Cost Summary'!AH50</f>
        <v>0</v>
      </c>
      <c r="I52" s="76">
        <f>'Cost Summary'!AN50</f>
        <v>0</v>
      </c>
      <c r="J52" s="76">
        <f>'Cost Summary'!AT50</f>
        <v>0</v>
      </c>
      <c r="K52" s="76">
        <f>'Cost Summary'!AZ50</f>
        <v>0</v>
      </c>
      <c r="L52" s="76">
        <f>'Cost Summary'!BF50</f>
        <v>0</v>
      </c>
      <c r="M52" s="76">
        <f>'Cost Summary'!BL50</f>
        <v>0</v>
      </c>
      <c r="N52" s="76">
        <f>'Cost Summary'!BR50</f>
        <v>0</v>
      </c>
      <c r="O52" s="77">
        <f>'Cost Summary'!BX50</f>
        <v>0</v>
      </c>
    </row>
    <row r="53" spans="2:15" ht="15.5">
      <c r="B53" s="97"/>
      <c r="C53" s="95"/>
      <c r="D53" s="6" t="s">
        <v>7</v>
      </c>
      <c r="E53" s="76">
        <f>'Cost Summary'!P51</f>
        <v>1.0788809600033034E-3</v>
      </c>
      <c r="F53" s="76">
        <f>'Cost Summary'!V51</f>
        <v>1.6582322710119168E-3</v>
      </c>
      <c r="G53" s="76">
        <f>'Cost Summary'!AB51</f>
        <v>1.1313814466316074E-3</v>
      </c>
      <c r="H53" s="76">
        <f>'Cost Summary'!AH51</f>
        <v>-3.1356478360978768E-3</v>
      </c>
      <c r="I53" s="76">
        <f>'Cost Summary'!AN51</f>
        <v>-4.5187557349813945E-3</v>
      </c>
      <c r="J53" s="76">
        <f>'Cost Summary'!AT51</f>
        <v>-1.9455140988200448E-3</v>
      </c>
      <c r="K53" s="76">
        <f>'Cost Summary'!AZ51</f>
        <v>-7.1357371367331002E-4</v>
      </c>
      <c r="L53" s="76">
        <f>'Cost Summary'!BF51</f>
        <v>-3.1396044691334168E-4</v>
      </c>
      <c r="M53" s="76">
        <f>'Cost Summary'!BL51</f>
        <v>3.126105908235477E-4</v>
      </c>
      <c r="N53" s="76">
        <f>'Cost Summary'!BR51</f>
        <v>1.4991551313237039E-4</v>
      </c>
      <c r="O53" s="77">
        <f>'Cost Summary'!BX51</f>
        <v>-1.2237649141112472E-3</v>
      </c>
    </row>
    <row r="54" spans="2:15" ht="15.5">
      <c r="B54" s="97"/>
      <c r="C54" s="95"/>
      <c r="D54" s="6" t="s">
        <v>8</v>
      </c>
      <c r="E54" s="76">
        <f>'Cost Summary'!P52</f>
        <v>-2.7523904801726395E-2</v>
      </c>
      <c r="F54" s="76">
        <f>'Cost Summary'!V52</f>
        <v>-4.1901095878031369E-2</v>
      </c>
      <c r="G54" s="76">
        <f>'Cost Summary'!AB52</f>
        <v>-3.059811750540542E-2</v>
      </c>
      <c r="H54" s="76">
        <f>'Cost Summary'!AH52</f>
        <v>-4.6046847811088254E-2</v>
      </c>
      <c r="I54" s="76">
        <f>'Cost Summary'!AN52</f>
        <v>-1.8862660437044765E-2</v>
      </c>
      <c r="J54" s="76">
        <f>'Cost Summary'!AT52</f>
        <v>-1.692923981671457E-2</v>
      </c>
      <c r="K54" s="76">
        <f>'Cost Summary'!AZ52</f>
        <v>-9.7195203333606539E-3</v>
      </c>
      <c r="L54" s="76">
        <f>'Cost Summary'!BF52</f>
        <v>-2.353296597883503E-2</v>
      </c>
      <c r="M54" s="76">
        <f>'Cost Summary'!BL52</f>
        <v>-2.214443673365396E-2</v>
      </c>
      <c r="N54" s="76">
        <f>'Cost Summary'!BR52</f>
        <v>-2.8973941818838389E-2</v>
      </c>
      <c r="O54" s="77">
        <f>'Cost Summary'!BX52</f>
        <v>-3.0512274080935597E-2</v>
      </c>
    </row>
    <row r="55" spans="2:15" ht="16" thickBot="1">
      <c r="B55" s="97"/>
      <c r="C55" s="95"/>
      <c r="D55" s="78" t="s">
        <v>10</v>
      </c>
      <c r="E55" s="79">
        <f>'Cost Summary'!P53</f>
        <v>-5.6623678944767164E-5</v>
      </c>
      <c r="F55" s="79">
        <f>'Cost Summary'!V53</f>
        <v>-5.4880068421025996E-5</v>
      </c>
      <c r="G55" s="79">
        <f>'Cost Summary'!AB53</f>
        <v>-5.2295018123982295E-5</v>
      </c>
      <c r="H55" s="79">
        <f>'Cost Summary'!AH53</f>
        <v>-5.9119613911473579E-5</v>
      </c>
      <c r="I55" s="79">
        <f>'Cost Summary'!AN53</f>
        <v>-5.9380433681810452E-5</v>
      </c>
      <c r="J55" s="79">
        <f>'Cost Summary'!AT53</f>
        <v>-5.3297745710167987E-5</v>
      </c>
      <c r="K55" s="79">
        <f>'Cost Summary'!AZ53</f>
        <v>-5.0808578884620204E-5</v>
      </c>
      <c r="L55" s="79">
        <f>'Cost Summary'!BF53</f>
        <v>-5.0862775927251747E-5</v>
      </c>
      <c r="M55" s="79">
        <f>'Cost Summary'!BL53</f>
        <v>-5.1048313446155902E-5</v>
      </c>
      <c r="N55" s="79">
        <f>'Cost Summary'!BR53</f>
        <v>-5.0691614207121205E-5</v>
      </c>
      <c r="O55" s="80">
        <f>'Cost Summary'!BX53</f>
        <v>-5.1970543464840979E-5</v>
      </c>
    </row>
    <row r="56" spans="2:15">
      <c r="B56" s="98"/>
      <c r="C56" s="69"/>
    </row>
    <row r="57" spans="2:15" ht="16" customHeight="1"/>
    <row r="58" spans="2:15" ht="21">
      <c r="B58" s="71" t="s">
        <v>53</v>
      </c>
    </row>
    <row r="59" spans="2:15">
      <c r="D59" s="13" t="s">
        <v>66</v>
      </c>
      <c r="E59" s="13">
        <v>1</v>
      </c>
      <c r="F59" s="13">
        <f t="shared" ref="F59:O59" si="2">E59+1</f>
        <v>2</v>
      </c>
      <c r="G59" s="13">
        <f t="shared" si="2"/>
        <v>3</v>
      </c>
      <c r="H59" s="13">
        <f t="shared" si="2"/>
        <v>4</v>
      </c>
      <c r="I59" s="13">
        <f t="shared" si="2"/>
        <v>5</v>
      </c>
      <c r="J59" s="13">
        <f t="shared" si="2"/>
        <v>6</v>
      </c>
      <c r="K59" s="13">
        <f t="shared" si="2"/>
        <v>7</v>
      </c>
      <c r="L59" s="13">
        <f t="shared" si="2"/>
        <v>8</v>
      </c>
      <c r="M59" s="13">
        <f t="shared" si="2"/>
        <v>9</v>
      </c>
      <c r="N59" s="13">
        <f t="shared" si="2"/>
        <v>10</v>
      </c>
      <c r="O59" s="13">
        <f t="shared" si="2"/>
        <v>11</v>
      </c>
    </row>
    <row r="60" spans="2:15" ht="21.5" thickBot="1">
      <c r="C60" s="51"/>
      <c r="E60" s="81" t="s">
        <v>55</v>
      </c>
      <c r="F60" s="81" t="s">
        <v>56</v>
      </c>
      <c r="G60" s="81" t="s">
        <v>57</v>
      </c>
      <c r="H60" s="81" t="s">
        <v>58</v>
      </c>
      <c r="I60" s="81" t="s">
        <v>59</v>
      </c>
      <c r="J60" s="81" t="s">
        <v>60</v>
      </c>
      <c r="K60" s="81" t="s">
        <v>61</v>
      </c>
      <c r="L60" s="81" t="s">
        <v>62</v>
      </c>
      <c r="M60" s="81" t="s">
        <v>63</v>
      </c>
      <c r="N60" s="81" t="s">
        <v>64</v>
      </c>
      <c r="O60" s="81" t="s">
        <v>65</v>
      </c>
    </row>
    <row r="61" spans="2:15" ht="15.5">
      <c r="B61" s="89" t="s">
        <v>37</v>
      </c>
      <c r="C61" s="92" t="s">
        <v>40</v>
      </c>
      <c r="D61" s="73" t="s">
        <v>0</v>
      </c>
      <c r="E61" s="74">
        <f>'Cost Summary'!P58</f>
        <v>1.2024263886137421E-2</v>
      </c>
      <c r="F61" s="74">
        <f>'Cost Summary'!V58</f>
        <v>9.7574757165919124E-3</v>
      </c>
      <c r="G61" s="74">
        <f>'Cost Summary'!AB58</f>
        <v>6.1617129828743789E-3</v>
      </c>
      <c r="H61" s="74">
        <f>'Cost Summary'!AH58</f>
        <v>2.1706525746050698E-2</v>
      </c>
      <c r="I61" s="74">
        <f>'Cost Summary'!AN58</f>
        <v>2.2084780970163864E-2</v>
      </c>
      <c r="J61" s="74">
        <f>'Cost Summary'!AT58</f>
        <v>2.1988455462553569E-2</v>
      </c>
      <c r="K61" s="74">
        <f>'Cost Summary'!AZ58</f>
        <v>2.142240965287967E-2</v>
      </c>
      <c r="L61" s="74">
        <f>'Cost Summary'!BF58</f>
        <v>2.117931123224448E-2</v>
      </c>
      <c r="M61" s="74">
        <f>'Cost Summary'!BL58</f>
        <v>1.6521489676776691E-2</v>
      </c>
      <c r="N61" s="74">
        <f>'Cost Summary'!BR58</f>
        <v>1.605232758539521E-2</v>
      </c>
      <c r="O61" s="75">
        <f>'Cost Summary'!BX58</f>
        <v>5.968975816665667E-3</v>
      </c>
    </row>
    <row r="62" spans="2:15" ht="15.5">
      <c r="B62" s="90"/>
      <c r="C62" s="93"/>
      <c r="D62" s="6" t="s">
        <v>1</v>
      </c>
      <c r="E62" s="76">
        <f>'Cost Summary'!P59</f>
        <v>-1.8849371997593289E-2</v>
      </c>
      <c r="F62" s="76">
        <f>'Cost Summary'!V59</f>
        <v>-1.7916668261659496E-2</v>
      </c>
      <c r="G62" s="76">
        <f>'Cost Summary'!AB59</f>
        <v>-1.7275918330797557E-2</v>
      </c>
      <c r="H62" s="76">
        <f>'Cost Summary'!AH59</f>
        <v>-2.3193023447703909E-2</v>
      </c>
      <c r="I62" s="76">
        <f>'Cost Summary'!AN59</f>
        <v>-2.4650813643173897E-2</v>
      </c>
      <c r="J62" s="76">
        <f>'Cost Summary'!AT59</f>
        <v>-2.7442548797523059E-2</v>
      </c>
      <c r="K62" s="76">
        <f>'Cost Summary'!AZ59</f>
        <v>-2.8536357828579217E-2</v>
      </c>
      <c r="L62" s="76">
        <f>'Cost Summary'!BF59</f>
        <v>-2.8558431344205881E-2</v>
      </c>
      <c r="M62" s="76">
        <f>'Cost Summary'!BL59</f>
        <v>-2.6056630441343653E-2</v>
      </c>
      <c r="N62" s="76">
        <f>'Cost Summary'!BR59</f>
        <v>-2.4180556937471565E-2</v>
      </c>
      <c r="O62" s="77">
        <f>'Cost Summary'!BX59</f>
        <v>1.7566600448010616E-2</v>
      </c>
    </row>
    <row r="63" spans="2:15" ht="15.5">
      <c r="B63" s="90"/>
      <c r="C63" s="93"/>
      <c r="D63" s="67" t="s">
        <v>2</v>
      </c>
      <c r="E63" s="76">
        <f>'Cost Summary'!P60</f>
        <v>-1.5430250312839178E-2</v>
      </c>
      <c r="F63" s="76">
        <f>'Cost Summary'!V60</f>
        <v>-4.2204536200002307E-3</v>
      </c>
      <c r="G63" s="76">
        <f>'Cost Summary'!AB60</f>
        <v>-4.674650016674331E-3</v>
      </c>
      <c r="H63" s="76">
        <f>'Cost Summary'!AH60</f>
        <v>-2.5670251354307227E-2</v>
      </c>
      <c r="I63" s="76">
        <f>'Cost Summary'!AN60</f>
        <v>-2.6260652761934344E-2</v>
      </c>
      <c r="J63" s="76">
        <f>'Cost Summary'!AT60</f>
        <v>-2.6234594529013E-2</v>
      </c>
      <c r="K63" s="76">
        <f>'Cost Summary'!AZ60</f>
        <v>-2.5163428732019821E-2</v>
      </c>
      <c r="L63" s="76">
        <f>'Cost Summary'!BF60</f>
        <v>-2.4912134566059563E-2</v>
      </c>
      <c r="M63" s="76">
        <f>'Cost Summary'!BL60</f>
        <v>-1.9301009490607868E-2</v>
      </c>
      <c r="N63" s="76">
        <f>'Cost Summary'!BR60</f>
        <v>-1.7952131712620778E-2</v>
      </c>
      <c r="O63" s="77">
        <f>'Cost Summary'!BX60</f>
        <v>-3.3009245950936794E-3</v>
      </c>
    </row>
    <row r="64" spans="2:15" ht="15.5">
      <c r="B64" s="90"/>
      <c r="C64" s="93"/>
      <c r="D64" s="6" t="s">
        <v>3</v>
      </c>
      <c r="E64" s="76">
        <f>'Cost Summary'!P61</f>
        <v>-4.1295739082917171E-3</v>
      </c>
      <c r="F64" s="76">
        <f>'Cost Summary'!V61</f>
        <v>8.9029156018842759E-3</v>
      </c>
      <c r="G64" s="76">
        <f>'Cost Summary'!AB61</f>
        <v>-5.2911465354831266E-3</v>
      </c>
      <c r="H64" s="76">
        <f>'Cost Summary'!AH61</f>
        <v>-2.1509298140573119E-2</v>
      </c>
      <c r="I64" s="76">
        <f>'Cost Summary'!AN61</f>
        <v>-2.258106330158749E-2</v>
      </c>
      <c r="J64" s="76">
        <f>'Cost Summary'!AT61</f>
        <v>-2.1714556694756637E-2</v>
      </c>
      <c r="K64" s="76">
        <f>'Cost Summary'!AZ61</f>
        <v>-2.151095627793953E-2</v>
      </c>
      <c r="L64" s="76">
        <f>'Cost Summary'!BF61</f>
        <v>-2.1279030093935725E-2</v>
      </c>
      <c r="M64" s="76">
        <f>'Cost Summary'!BL61</f>
        <v>-1.3125143078668855E-2</v>
      </c>
      <c r="N64" s="76">
        <f>'Cost Summary'!BR61</f>
        <v>-1.0487391264632828E-2</v>
      </c>
      <c r="O64" s="77">
        <f>'Cost Summary'!BX61</f>
        <v>-1.6738988799635424E-2</v>
      </c>
    </row>
    <row r="65" spans="2:15" ht="15.5">
      <c r="B65" s="90"/>
      <c r="C65" s="93"/>
      <c r="D65" s="6" t="s">
        <v>4</v>
      </c>
      <c r="E65" s="76">
        <f>'Cost Summary'!P62</f>
        <v>-2.2079967257492727E-2</v>
      </c>
      <c r="F65" s="76">
        <f>'Cost Summary'!V62</f>
        <v>-3.5411294160988427E-2</v>
      </c>
      <c r="G65" s="76">
        <f>'Cost Summary'!AB62</f>
        <v>-1.0251885795774851E-2</v>
      </c>
      <c r="H65" s="76">
        <f>'Cost Summary'!AH62</f>
        <v>-3.0337606849809462E-2</v>
      </c>
      <c r="I65" s="76">
        <f>'Cost Summary'!AN62</f>
        <v>-2.8907182735565917E-2</v>
      </c>
      <c r="J65" s="76">
        <f>'Cost Summary'!AT62</f>
        <v>-2.9758379399003054E-2</v>
      </c>
      <c r="K65" s="76">
        <f>'Cost Summary'!AZ62</f>
        <v>-2.8381706107137195E-2</v>
      </c>
      <c r="L65" s="76">
        <f>'Cost Summary'!BF62</f>
        <v>-2.8267106256522401E-2</v>
      </c>
      <c r="M65" s="76">
        <f>'Cost Summary'!BL62</f>
        <v>-2.6425691808769192E-2</v>
      </c>
      <c r="N65" s="76">
        <f>'Cost Summary'!BR62</f>
        <v>-2.4169700287914098E-2</v>
      </c>
      <c r="O65" s="77">
        <f>'Cost Summary'!BX62</f>
        <v>2.9392435416137896E-3</v>
      </c>
    </row>
    <row r="66" spans="2:15" ht="15.5">
      <c r="B66" s="90"/>
      <c r="C66" s="93"/>
      <c r="D66" s="6" t="s">
        <v>5</v>
      </c>
      <c r="E66" s="76">
        <f>'Cost Summary'!P63</f>
        <v>-4.0321019790872215E-2</v>
      </c>
      <c r="F66" s="76">
        <f>'Cost Summary'!V63</f>
        <v>-4.1368648174519129E-2</v>
      </c>
      <c r="G66" s="76">
        <f>'Cost Summary'!AB63</f>
        <v>-1.9403536210926609E-2</v>
      </c>
      <c r="H66" s="76">
        <f>'Cost Summary'!AH63</f>
        <v>-5.6046429439628342E-2</v>
      </c>
      <c r="I66" s="76">
        <f>'Cost Summary'!AN63</f>
        <v>-5.7358850904561609E-2</v>
      </c>
      <c r="J66" s="76">
        <f>'Cost Summary'!AT63</f>
        <v>-5.8221769138378288E-2</v>
      </c>
      <c r="K66" s="76">
        <f>'Cost Summary'!AZ63</f>
        <v>-5.7672770580764365E-2</v>
      </c>
      <c r="L66" s="76">
        <f>'Cost Summary'!BF63</f>
        <v>-5.8447800045539733E-2</v>
      </c>
      <c r="M66" s="76">
        <f>'Cost Summary'!BL63</f>
        <v>-5.0014388543898725E-2</v>
      </c>
      <c r="N66" s="76">
        <f>'Cost Summary'!BR63</f>
        <v>-5.020704181490665E-2</v>
      </c>
      <c r="O66" s="77">
        <f>'Cost Summary'!BX63</f>
        <v>-1.9982455386534981E-2</v>
      </c>
    </row>
    <row r="67" spans="2:15" ht="15.5">
      <c r="B67" s="90"/>
      <c r="C67" s="93"/>
      <c r="D67" s="67" t="s">
        <v>6</v>
      </c>
      <c r="E67" s="76">
        <f>'Cost Summary'!P64</f>
        <v>-1.1007390564984898E-2</v>
      </c>
      <c r="F67" s="76">
        <f>'Cost Summary'!V64</f>
        <v>-3.0887928916429552E-2</v>
      </c>
      <c r="G67" s="76">
        <f>'Cost Summary'!AB64</f>
        <v>-9.5391788510706954E-3</v>
      </c>
      <c r="H67" s="76">
        <f>'Cost Summary'!AH64</f>
        <v>-3.3708151757830485E-2</v>
      </c>
      <c r="I67" s="76">
        <f>'Cost Summary'!AN64</f>
        <v>-3.5048596678916688E-2</v>
      </c>
      <c r="J67" s="76">
        <f>'Cost Summary'!AT64</f>
        <v>-3.196418219205921E-2</v>
      </c>
      <c r="K67" s="76">
        <f>'Cost Summary'!AZ64</f>
        <v>-3.1795869143780409E-2</v>
      </c>
      <c r="L67" s="76">
        <f>'Cost Summary'!BF64</f>
        <v>-3.0417889576902946E-2</v>
      </c>
      <c r="M67" s="76">
        <f>'Cost Summary'!BL64</f>
        <v>-2.1125230172280851E-2</v>
      </c>
      <c r="N67" s="76">
        <f>'Cost Summary'!BR64</f>
        <v>-2.2584826090081611E-2</v>
      </c>
      <c r="O67" s="77">
        <f>'Cost Summary'!BX64</f>
        <v>-2.3270879946019063E-2</v>
      </c>
    </row>
    <row r="68" spans="2:15" ht="15.5">
      <c r="B68" s="90"/>
      <c r="C68" s="93"/>
      <c r="D68" s="62" t="s">
        <v>13</v>
      </c>
      <c r="E68" s="76">
        <f>'Cost Summary'!P65</f>
        <v>0</v>
      </c>
      <c r="F68" s="76">
        <f>'Cost Summary'!V65</f>
        <v>0</v>
      </c>
      <c r="G68" s="76">
        <f>'Cost Summary'!AB65</f>
        <v>0</v>
      </c>
      <c r="H68" s="76">
        <f>'Cost Summary'!AH65</f>
        <v>0</v>
      </c>
      <c r="I68" s="76">
        <f>'Cost Summary'!AN65</f>
        <v>0</v>
      </c>
      <c r="J68" s="76">
        <f>'Cost Summary'!AT65</f>
        <v>0</v>
      </c>
      <c r="K68" s="76">
        <f>'Cost Summary'!AZ65</f>
        <v>0</v>
      </c>
      <c r="L68" s="76">
        <f>'Cost Summary'!BF65</f>
        <v>0</v>
      </c>
      <c r="M68" s="76">
        <f>'Cost Summary'!BL65</f>
        <v>0</v>
      </c>
      <c r="N68" s="76">
        <f>'Cost Summary'!BR65</f>
        <v>0</v>
      </c>
      <c r="O68" s="77">
        <f>'Cost Summary'!BX65</f>
        <v>0</v>
      </c>
    </row>
    <row r="69" spans="2:15" ht="15.5">
      <c r="B69" s="90"/>
      <c r="C69" s="93"/>
      <c r="D69" s="6" t="s">
        <v>7</v>
      </c>
      <c r="E69" s="76">
        <f>'Cost Summary'!P66</f>
        <v>3.174437061846036E-2</v>
      </c>
      <c r="F69" s="76">
        <f>'Cost Summary'!V66</f>
        <v>3.8441927386771546E-2</v>
      </c>
      <c r="G69" s="76">
        <f>'Cost Summary'!AB66</f>
        <v>4.5037307744893118E-2</v>
      </c>
      <c r="H69" s="76">
        <f>'Cost Summary'!AH66</f>
        <v>2.0273252135766695E-2</v>
      </c>
      <c r="I69" s="76">
        <f>'Cost Summary'!AN66</f>
        <v>1.986963498522698E-2</v>
      </c>
      <c r="J69" s="76">
        <f>'Cost Summary'!AT66</f>
        <v>2.1697300085080418E-2</v>
      </c>
      <c r="K69" s="76">
        <f>'Cost Summary'!AZ66</f>
        <v>2.3402155407028058E-2</v>
      </c>
      <c r="L69" s="76">
        <f>'Cost Summary'!BF66</f>
        <v>2.5475935317247789E-2</v>
      </c>
      <c r="M69" s="76">
        <f>'Cost Summary'!BL66</f>
        <v>3.0018731862790915E-2</v>
      </c>
      <c r="N69" s="76">
        <f>'Cost Summary'!BR66</f>
        <v>2.9534408814373858E-2</v>
      </c>
      <c r="O69" s="77">
        <f>'Cost Summary'!BX66</f>
        <v>3.293466582222826E-2</v>
      </c>
    </row>
    <row r="70" spans="2:15" ht="15.5">
      <c r="B70" s="90"/>
      <c r="C70" s="93"/>
      <c r="D70" s="6" t="s">
        <v>8</v>
      </c>
      <c r="E70" s="76">
        <f>'Cost Summary'!P67</f>
        <v>5.192662275497284E-2</v>
      </c>
      <c r="F70" s="76">
        <f>'Cost Summary'!V67</f>
        <v>3.9045655260991463E-2</v>
      </c>
      <c r="G70" s="76">
        <f>'Cost Summary'!AB67</f>
        <v>1.6189058408167867E-2</v>
      </c>
      <c r="H70" s="76">
        <f>'Cost Summary'!AH67</f>
        <v>3.5055419118291908E-2</v>
      </c>
      <c r="I70" s="76">
        <f>'Cost Summary'!AN67</f>
        <v>4.3248765364763742E-2</v>
      </c>
      <c r="J70" s="76">
        <f>'Cost Summary'!AT67</f>
        <v>4.3254655575692968E-2</v>
      </c>
      <c r="K70" s="76">
        <f>'Cost Summary'!AZ67</f>
        <v>4.6405262889890997E-2</v>
      </c>
      <c r="L70" s="76">
        <f>'Cost Summary'!BF67</f>
        <v>4.7943341019803132E-2</v>
      </c>
      <c r="M70" s="76">
        <f>'Cost Summary'!BL67</f>
        <v>5.2474665110461505E-2</v>
      </c>
      <c r="N70" s="76">
        <f>'Cost Summary'!BR67</f>
        <v>4.0067636770257486E-2</v>
      </c>
      <c r="O70" s="77">
        <f>'Cost Summary'!BX67</f>
        <v>-3.0060290165001113E-2</v>
      </c>
    </row>
    <row r="71" spans="2:15" ht="16" thickBot="1">
      <c r="B71" s="90"/>
      <c r="C71" s="93"/>
      <c r="D71" s="78" t="s">
        <v>10</v>
      </c>
      <c r="E71" s="79">
        <f>'Cost Summary'!P68</f>
        <v>3.5373865966814577E-4</v>
      </c>
      <c r="F71" s="79">
        <f>'Cost Summary'!V68</f>
        <v>3.5982207382745379E-4</v>
      </c>
      <c r="G71" s="79">
        <f>'Cost Summary'!AB68</f>
        <v>3.4576420696041943E-4</v>
      </c>
      <c r="H71" s="79">
        <f>'Cost Summary'!AH68</f>
        <v>3.7043444952788995E-4</v>
      </c>
      <c r="I71" s="79">
        <f>'Cost Summary'!AN68</f>
        <v>3.7043444943307691E-4</v>
      </c>
      <c r="J71" s="79">
        <f>'Cost Summary'!AT68</f>
        <v>3.7043444943307691E-4</v>
      </c>
      <c r="K71" s="79">
        <f>'Cost Summary'!AZ68</f>
        <v>3.7043444943307691E-4</v>
      </c>
      <c r="L71" s="79">
        <f>'Cost Summary'!BF68</f>
        <v>3.7043444943307691E-4</v>
      </c>
      <c r="M71" s="79">
        <f>'Cost Summary'!BL68</f>
        <v>3.6401207404668234E-4</v>
      </c>
      <c r="N71" s="79">
        <f>'Cost Summary'!BR68</f>
        <v>3.6015852929738301E-4</v>
      </c>
      <c r="O71" s="80">
        <f>'Cost Summary'!BX68</f>
        <v>3.4745624894183536E-4</v>
      </c>
    </row>
    <row r="72" spans="2:15">
      <c r="B72" s="90"/>
      <c r="C72" s="68"/>
    </row>
    <row r="73" spans="2:15" ht="19" thickBot="1">
      <c r="B73" s="90"/>
      <c r="C73" s="68"/>
      <c r="E73" s="81" t="s">
        <v>55</v>
      </c>
      <c r="F73" s="81" t="s">
        <v>56</v>
      </c>
      <c r="G73" s="81" t="s">
        <v>57</v>
      </c>
      <c r="H73" s="81" t="s">
        <v>58</v>
      </c>
      <c r="I73" s="81" t="s">
        <v>59</v>
      </c>
      <c r="J73" s="81" t="s">
        <v>60</v>
      </c>
      <c r="K73" s="81" t="s">
        <v>61</v>
      </c>
      <c r="L73" s="81" t="s">
        <v>62</v>
      </c>
      <c r="M73" s="81" t="s">
        <v>63</v>
      </c>
      <c r="N73" s="81" t="s">
        <v>64</v>
      </c>
      <c r="O73" s="81" t="s">
        <v>65</v>
      </c>
    </row>
    <row r="74" spans="2:15" ht="15.5">
      <c r="B74" s="90"/>
      <c r="C74" s="94" t="s">
        <v>41</v>
      </c>
      <c r="D74" s="73" t="s">
        <v>0</v>
      </c>
      <c r="E74" s="74">
        <f>'Cost Summary'!P70</f>
        <v>4.2251533829191779E-3</v>
      </c>
      <c r="F74" s="74">
        <f>'Cost Summary'!V70</f>
        <v>1.975834094360307E-3</v>
      </c>
      <c r="G74" s="74">
        <f>'Cost Summary'!AB70</f>
        <v>-1.5922180874420322E-3</v>
      </c>
      <c r="H74" s="74">
        <f>'Cost Summary'!AH70</f>
        <v>1.3832799413092678E-2</v>
      </c>
      <c r="I74" s="74">
        <f>'Cost Summary'!AN70</f>
        <v>1.4208139633686168E-2</v>
      </c>
      <c r="J74" s="74">
        <f>'Cost Summary'!AT70</f>
        <v>1.411255645341436E-2</v>
      </c>
      <c r="K74" s="74">
        <f>'Cost Summary'!AZ70</f>
        <v>1.3550872845297102E-2</v>
      </c>
      <c r="L74" s="74">
        <f>'Cost Summary'!BF70</f>
        <v>1.3309647849552464E-2</v>
      </c>
      <c r="M74" s="74">
        <f>'Cost Summary'!BL70</f>
        <v>8.6877215451293122E-3</v>
      </c>
      <c r="N74" s="74">
        <f>'Cost Summary'!BR70</f>
        <v>8.2221750261457505E-3</v>
      </c>
      <c r="O74" s="75">
        <f>'Cost Summary'!BX70</f>
        <v>-1.7834699350562921E-3</v>
      </c>
    </row>
    <row r="75" spans="2:15" ht="15.5">
      <c r="B75" s="90"/>
      <c r="C75" s="95"/>
      <c r="D75" s="6" t="s">
        <v>1</v>
      </c>
      <c r="E75" s="76">
        <f>'Cost Summary'!P71</f>
        <v>-4.1495777607959416E-3</v>
      </c>
      <c r="F75" s="76">
        <f>'Cost Summary'!V71</f>
        <v>-3.2029000716169431E-3</v>
      </c>
      <c r="G75" s="76">
        <f>'Cost Summary'!AB71</f>
        <v>-2.5525502975992653E-3</v>
      </c>
      <c r="H75" s="76">
        <f>'Cost Summary'!AH71</f>
        <v>-8.5583066625541937E-3</v>
      </c>
      <c r="I75" s="76">
        <f>'Cost Summary'!AN71</f>
        <v>-1.0037937761247728E-2</v>
      </c>
      <c r="J75" s="76">
        <f>'Cost Summary'!AT71</f>
        <v>-1.2871499248028662E-2</v>
      </c>
      <c r="K75" s="76">
        <f>'Cost Summary'!AZ71</f>
        <v>-1.3981695943967254E-2</v>
      </c>
      <c r="L75" s="76">
        <f>'Cost Summary'!BF71</f>
        <v>-1.400410016940401E-2</v>
      </c>
      <c r="M75" s="76">
        <f>'Cost Summary'!BL71</f>
        <v>-1.1464816786845078E-2</v>
      </c>
      <c r="N75" s="76">
        <f>'Cost Summary'!BR71</f>
        <v>-9.560635575865617E-3</v>
      </c>
      <c r="O75" s="77">
        <f>'Cost Summary'!BX71</f>
        <v>3.2811986041125119E-2</v>
      </c>
    </row>
    <row r="76" spans="2:15" ht="15.5">
      <c r="B76" s="90"/>
      <c r="C76" s="95"/>
      <c r="D76" s="67" t="s">
        <v>2</v>
      </c>
      <c r="E76" s="76">
        <f>'Cost Summary'!P72</f>
        <v>-1.0470939731478834E-2</v>
      </c>
      <c r="F76" s="76">
        <f>'Cost Summary'!V72</f>
        <v>7.9532108020119452E-4</v>
      </c>
      <c r="G76" s="76">
        <f>'Cost Summary'!AB72</f>
        <v>3.3883688116809196E-4</v>
      </c>
      <c r="H76" s="76">
        <f>'Cost Summary'!AH72</f>
        <v>-2.0762519998831275E-2</v>
      </c>
      <c r="I76" s="76">
        <f>'Cost Summary'!AN72</f>
        <v>-2.1355895277988535E-2</v>
      </c>
      <c r="J76" s="76">
        <f>'Cost Summary'!AT72</f>
        <v>-2.1329705788881159E-2</v>
      </c>
      <c r="K76" s="76">
        <f>'Cost Summary'!AZ72</f>
        <v>-2.0253144494135733E-2</v>
      </c>
      <c r="L76" s="76">
        <f>'Cost Summary'!BF72</f>
        <v>-2.0000584551102096E-2</v>
      </c>
      <c r="M76" s="76">
        <f>'Cost Summary'!BL72</f>
        <v>-1.4361196051988601E-2</v>
      </c>
      <c r="N76" s="76">
        <f>'Cost Summary'!BR72</f>
        <v>-1.3005523931762686E-2</v>
      </c>
      <c r="O76" s="77">
        <f>'Cost Summary'!BX72</f>
        <v>1.7194818033947623E-3</v>
      </c>
    </row>
    <row r="77" spans="2:15" ht="15.5">
      <c r="B77" s="90"/>
      <c r="C77" s="95"/>
      <c r="D77" s="6" t="s">
        <v>3</v>
      </c>
      <c r="E77" s="76">
        <f>'Cost Summary'!P73</f>
        <v>-3.8114556561913426E-3</v>
      </c>
      <c r="F77" s="76">
        <f>'Cost Summary'!V73</f>
        <v>9.2251969184504734E-3</v>
      </c>
      <c r="G77" s="76">
        <f>'Cost Summary'!AB73</f>
        <v>-4.9733993331139148E-3</v>
      </c>
      <c r="H77" s="76">
        <f>'Cost Summary'!AH73</f>
        <v>-2.1196731622262543E-2</v>
      </c>
      <c r="I77" s="76">
        <f>'Cost Summary'!AN73</f>
        <v>-2.2268839145145325E-2</v>
      </c>
      <c r="J77" s="76">
        <f>'Cost Summary'!AT73</f>
        <v>-2.1402055743703352E-2</v>
      </c>
      <c r="K77" s="76">
        <f>'Cost Summary'!AZ73</f>
        <v>-2.119839028930004E-2</v>
      </c>
      <c r="L77" s="76">
        <f>'Cost Summary'!BF73</f>
        <v>-2.0966390019400816E-2</v>
      </c>
      <c r="M77" s="76">
        <f>'Cost Summary'!BL73</f>
        <v>-1.2809898347727611E-2</v>
      </c>
      <c r="N77" s="76">
        <f>'Cost Summary'!BR73</f>
        <v>-1.0171303937130283E-2</v>
      </c>
      <c r="O77" s="77">
        <f>'Cost Summary'!BX73</f>
        <v>-1.642489846614803E-2</v>
      </c>
    </row>
    <row r="78" spans="2:15" ht="15.5">
      <c r="B78" s="90"/>
      <c r="C78" s="95"/>
      <c r="D78" s="6" t="s">
        <v>4</v>
      </c>
      <c r="E78" s="76">
        <f>'Cost Summary'!P74</f>
        <v>-3.0637280052694393E-3</v>
      </c>
      <c r="F78" s="76">
        <f>'Cost Summary'!V74</f>
        <v>-1.6654290524621751E-2</v>
      </c>
      <c r="G78" s="76">
        <f>'Cost Summary'!AB74</f>
        <v>8.9943575666413533E-3</v>
      </c>
      <c r="H78" s="76">
        <f>'Cost Summary'!AH74</f>
        <v>-1.148194233262434E-2</v>
      </c>
      <c r="I78" s="76">
        <f>'Cost Summary'!AN74</f>
        <v>-1.0023702766934983E-2</v>
      </c>
      <c r="J78" s="76">
        <f>'Cost Summary'!AT74</f>
        <v>-1.0891451458002965E-2</v>
      </c>
      <c r="K78" s="76">
        <f>'Cost Summary'!AZ74</f>
        <v>-9.488007931543474E-3</v>
      </c>
      <c r="L78" s="76">
        <f>'Cost Summary'!BF74</f>
        <v>-9.3711796183707508E-3</v>
      </c>
      <c r="M78" s="76">
        <f>'Cost Summary'!BL74</f>
        <v>-7.49395776660855E-3</v>
      </c>
      <c r="N78" s="76">
        <f>'Cost Summary'!BR74</f>
        <v>-5.1940971428869886E-3</v>
      </c>
      <c r="O78" s="77">
        <f>'Cost Summary'!BX74</f>
        <v>2.2441996294458644E-2</v>
      </c>
    </row>
    <row r="79" spans="2:15" ht="15.5">
      <c r="B79" s="90"/>
      <c r="C79" s="95"/>
      <c r="D79" s="6" t="s">
        <v>5</v>
      </c>
      <c r="E79" s="76">
        <f>'Cost Summary'!P75</f>
        <v>-7.3871130585271283E-3</v>
      </c>
      <c r="F79" s="76">
        <f>'Cost Summary'!V75</f>
        <v>-8.4706935638612091E-3</v>
      </c>
      <c r="G79" s="76">
        <f>'Cost Summary'!AB75</f>
        <v>1.4248208952293728E-2</v>
      </c>
      <c r="H79" s="76">
        <f>'Cost Summary'!AH75</f>
        <v>-2.3652181473787892E-2</v>
      </c>
      <c r="I79" s="76">
        <f>'Cost Summary'!AN75</f>
        <v>-2.5009642131004206E-2</v>
      </c>
      <c r="J79" s="76">
        <f>'Cost Summary'!AT75</f>
        <v>-2.5902173672204043E-2</v>
      </c>
      <c r="K79" s="76">
        <f>'Cost Summary'!AZ75</f>
        <v>-2.5334334786036972E-2</v>
      </c>
      <c r="L79" s="76">
        <f>'Cost Summary'!BF75</f>
        <v>-2.6135961424069487E-2</v>
      </c>
      <c r="M79" s="76">
        <f>'Cost Summary'!BL75</f>
        <v>-1.7413135239437327E-2</v>
      </c>
      <c r="N79" s="76">
        <f>'Cost Summary'!BR75</f>
        <v>-1.7612399913831012E-2</v>
      </c>
      <c r="O79" s="77">
        <f>'Cost Summary'!BX75</f>
        <v>1.3649422643479125E-2</v>
      </c>
    </row>
    <row r="80" spans="2:15" ht="15.5">
      <c r="B80" s="90"/>
      <c r="C80" s="95"/>
      <c r="D80" s="67" t="s">
        <v>6</v>
      </c>
      <c r="E80" s="76">
        <f>'Cost Summary'!P76</f>
        <v>4.0148940635562624E-3</v>
      </c>
      <c r="F80" s="76">
        <f>'Cost Summary'!V76</f>
        <v>-1.6167619351033391E-2</v>
      </c>
      <c r="G80" s="76">
        <f>'Cost Summary'!AB76</f>
        <v>5.5054071516675851E-3</v>
      </c>
      <c r="H80" s="76">
        <f>'Cost Summary'!AH76</f>
        <v>-1.9030679914208259E-2</v>
      </c>
      <c r="I80" s="76">
        <f>'Cost Summary'!AN76</f>
        <v>-2.0391485498196582E-2</v>
      </c>
      <c r="J80" s="76">
        <f>'Cost Summary'!AT76</f>
        <v>-1.7260220355538647E-2</v>
      </c>
      <c r="K80" s="76">
        <f>'Cost Summary'!AZ76</f>
        <v>-1.7089350719380558E-2</v>
      </c>
      <c r="L80" s="76">
        <f>'Cost Summary'!BF76</f>
        <v>-1.569044035780498E-2</v>
      </c>
      <c r="M80" s="76">
        <f>'Cost Summary'!BL76</f>
        <v>-6.2566302780407979E-3</v>
      </c>
      <c r="N80" s="76">
        <f>'Cost Summary'!BR76</f>
        <v>-7.7383967005659748E-3</v>
      </c>
      <c r="O80" s="77">
        <f>'Cost Summary'!BX76</f>
        <v>-8.4348713586369639E-3</v>
      </c>
    </row>
    <row r="81" spans="2:15" ht="15.5">
      <c r="B81" s="90"/>
      <c r="C81" s="95"/>
      <c r="D81" s="62" t="s">
        <v>13</v>
      </c>
      <c r="E81" s="76">
        <f>'Cost Summary'!P77</f>
        <v>0</v>
      </c>
      <c r="F81" s="76">
        <f>'Cost Summary'!V77</f>
        <v>0</v>
      </c>
      <c r="G81" s="76">
        <f>'Cost Summary'!AB77</f>
        <v>0</v>
      </c>
      <c r="H81" s="76">
        <f>'Cost Summary'!AH77</f>
        <v>0</v>
      </c>
      <c r="I81" s="76">
        <f>'Cost Summary'!AN77</f>
        <v>0</v>
      </c>
      <c r="J81" s="76">
        <f>'Cost Summary'!AT77</f>
        <v>0</v>
      </c>
      <c r="K81" s="76">
        <f>'Cost Summary'!AZ77</f>
        <v>0</v>
      </c>
      <c r="L81" s="76">
        <f>'Cost Summary'!BF77</f>
        <v>0</v>
      </c>
      <c r="M81" s="76">
        <f>'Cost Summary'!BL77</f>
        <v>0</v>
      </c>
      <c r="N81" s="76">
        <f>'Cost Summary'!BR77</f>
        <v>0</v>
      </c>
      <c r="O81" s="77">
        <f>'Cost Summary'!BX77</f>
        <v>0</v>
      </c>
    </row>
    <row r="82" spans="2:15" ht="15.5">
      <c r="B82" s="90"/>
      <c r="C82" s="95"/>
      <c r="D82" s="6" t="s">
        <v>7</v>
      </c>
      <c r="E82" s="76">
        <f>'Cost Summary'!P78</f>
        <v>-9.6589360511690758E-3</v>
      </c>
      <c r="F82" s="76">
        <f>'Cost Summary'!V78</f>
        <v>-3.2301483740324599E-3</v>
      </c>
      <c r="G82" s="76">
        <f>'Cost Summary'!AB78</f>
        <v>3.1005631733385108E-3</v>
      </c>
      <c r="H82" s="76">
        <f>'Cost Summary'!AH78</f>
        <v>-2.0669725163615871E-2</v>
      </c>
      <c r="I82" s="76">
        <f>'Cost Summary'!AN78</f>
        <v>-2.1057145390637744E-2</v>
      </c>
      <c r="J82" s="76">
        <f>'Cost Summary'!AT78</f>
        <v>-1.9302823437375105E-2</v>
      </c>
      <c r="K82" s="76">
        <f>'Cost Summary'!AZ78</f>
        <v>-1.7666382976445516E-2</v>
      </c>
      <c r="L82" s="76">
        <f>'Cost Summary'!BF78</f>
        <v>-1.56758226582423E-2</v>
      </c>
      <c r="M82" s="76">
        <f>'Cost Summary'!BL78</f>
        <v>-1.1315325918609509E-2</v>
      </c>
      <c r="N82" s="76">
        <f>'Cost Summary'!BR78</f>
        <v>-1.1780213362363456E-2</v>
      </c>
      <c r="O82" s="77">
        <f>'Cost Summary'!BX78</f>
        <v>-8.5164067075816918E-3</v>
      </c>
    </row>
    <row r="83" spans="2:15" ht="15.5">
      <c r="B83" s="90"/>
      <c r="C83" s="95"/>
      <c r="D83" s="6" t="s">
        <v>8</v>
      </c>
      <c r="E83" s="76">
        <f>'Cost Summary'!P79</f>
        <v>2.9554061773157114E-2</v>
      </c>
      <c r="F83" s="76">
        <f>'Cost Summary'!V79</f>
        <v>1.6947048968153133E-2</v>
      </c>
      <c r="G83" s="76">
        <f>'Cost Summary'!AB79</f>
        <v>-5.423429750700981E-3</v>
      </c>
      <c r="H83" s="76">
        <f>'Cost Summary'!AH79</f>
        <v>1.3041677871649116E-2</v>
      </c>
      <c r="I83" s="76">
        <f>'Cost Summary'!AN79</f>
        <v>2.1060766584773072E-2</v>
      </c>
      <c r="J83" s="76">
        <f>'Cost Summary'!AT79</f>
        <v>2.1066531521657161E-2</v>
      </c>
      <c r="K83" s="76">
        <f>'Cost Summary'!AZ79</f>
        <v>2.4150131163702016E-2</v>
      </c>
      <c r="L83" s="76">
        <f>'Cost Summary'!BF79</f>
        <v>2.5655497176616748E-2</v>
      </c>
      <c r="M83" s="76">
        <f>'Cost Summary'!BL79</f>
        <v>3.0090448267149794E-2</v>
      </c>
      <c r="N83" s="76">
        <f>'Cost Summary'!BR79</f>
        <v>1.7947294794393498E-2</v>
      </c>
      <c r="O83" s="77">
        <f>'Cost Summary'!BX79</f>
        <v>-5.0689139019625795E-2</v>
      </c>
    </row>
    <row r="84" spans="2:15" ht="16" thickBot="1">
      <c r="B84" s="90"/>
      <c r="C84" s="95"/>
      <c r="D84" s="78" t="s">
        <v>10</v>
      </c>
      <c r="E84" s="79">
        <f>'Cost Summary'!P80</f>
        <v>1.0597031676606861E-6</v>
      </c>
      <c r="F84" s="79">
        <f>'Cost Summary'!V80</f>
        <v>7.1409725934667989E-6</v>
      </c>
      <c r="G84" s="79">
        <f>'Cost Summary'!AB80</f>
        <v>-6.9119381127524804E-6</v>
      </c>
      <c r="H84" s="79">
        <f>'Cost Summary'!AH80</f>
        <v>1.7749606855854694E-5</v>
      </c>
      <c r="I84" s="79">
        <f>'Cost Summary'!AN80</f>
        <v>1.7749606761041647E-5</v>
      </c>
      <c r="J84" s="79">
        <f>'Cost Summary'!AT80</f>
        <v>1.7749606761041647E-5</v>
      </c>
      <c r="K84" s="79">
        <f>'Cost Summary'!AZ80</f>
        <v>1.7749606761041647E-5</v>
      </c>
      <c r="L84" s="79">
        <f>'Cost Summary'!BF80</f>
        <v>1.7749606761041647E-5</v>
      </c>
      <c r="M84" s="79">
        <f>'Cost Summary'!BL80</f>
        <v>1.1329495610556961E-5</v>
      </c>
      <c r="N84" s="79">
        <f>'Cost Summary'!BR80</f>
        <v>7.4773094447255772E-6</v>
      </c>
      <c r="O84" s="80">
        <f>'Cost Summary'!BX80</f>
        <v>-5.220492667934451E-6</v>
      </c>
    </row>
    <row r="85" spans="2:15">
      <c r="B85" s="91"/>
      <c r="C85" s="69"/>
    </row>
    <row r="86" spans="2:15">
      <c r="D86" s="13" t="s">
        <v>66</v>
      </c>
      <c r="E86" s="13">
        <v>12</v>
      </c>
      <c r="F86" s="13">
        <v>13</v>
      </c>
      <c r="G86" s="13">
        <v>14</v>
      </c>
      <c r="H86" s="13">
        <v>15</v>
      </c>
      <c r="I86" s="13">
        <v>16</v>
      </c>
      <c r="J86" s="13">
        <v>17</v>
      </c>
      <c r="K86" s="13">
        <v>18</v>
      </c>
      <c r="L86" s="13">
        <v>19</v>
      </c>
      <c r="M86" s="13">
        <v>20</v>
      </c>
      <c r="N86" s="13">
        <v>21</v>
      </c>
      <c r="O86" s="13">
        <v>22</v>
      </c>
    </row>
    <row r="87" spans="2:15" ht="21.5" thickBot="1">
      <c r="B87" s="71"/>
      <c r="C87" s="51"/>
      <c r="E87" s="81" t="s">
        <v>55</v>
      </c>
      <c r="F87" s="81" t="s">
        <v>56</v>
      </c>
      <c r="G87" s="81" t="s">
        <v>57</v>
      </c>
      <c r="H87" s="81" t="s">
        <v>58</v>
      </c>
      <c r="I87" s="81" t="s">
        <v>59</v>
      </c>
      <c r="J87" s="81" t="s">
        <v>60</v>
      </c>
      <c r="K87" s="81" t="s">
        <v>61</v>
      </c>
      <c r="L87" s="81" t="s">
        <v>62</v>
      </c>
      <c r="M87" s="81" t="s">
        <v>63</v>
      </c>
      <c r="N87" s="81" t="s">
        <v>64</v>
      </c>
      <c r="O87" s="81" t="s">
        <v>65</v>
      </c>
    </row>
    <row r="88" spans="2:15" ht="15.5">
      <c r="B88" s="96" t="s">
        <v>38</v>
      </c>
      <c r="C88" s="92" t="s">
        <v>40</v>
      </c>
      <c r="D88" s="73" t="s">
        <v>0</v>
      </c>
      <c r="E88" s="74">
        <f>'Cost Summary'!P83</f>
        <v>1.833820595273572E-2</v>
      </c>
      <c r="F88" s="74">
        <f>'Cost Summary'!V83</f>
        <v>1.2285256746454198E-2</v>
      </c>
      <c r="G88" s="74">
        <f>'Cost Summary'!AB83</f>
        <v>7.9827914192975857E-3</v>
      </c>
      <c r="H88" s="74">
        <f>'Cost Summary'!AH83</f>
        <v>2.1969494822122959E-2</v>
      </c>
      <c r="I88" s="74">
        <f>'Cost Summary'!AN83</f>
        <v>2.0721617114286772E-2</v>
      </c>
      <c r="J88" s="74">
        <f>'Cost Summary'!AT83</f>
        <v>1.8685684866655228E-2</v>
      </c>
      <c r="K88" s="74">
        <f>'Cost Summary'!AZ83</f>
        <v>2.0312938424364546E-2</v>
      </c>
      <c r="L88" s="74">
        <f>'Cost Summary'!BF83</f>
        <v>1.4762098309048621E-2</v>
      </c>
      <c r="M88" s="74">
        <f>'Cost Summary'!BL83</f>
        <v>1.1335723567262201E-2</v>
      </c>
      <c r="N88" s="74">
        <f>'Cost Summary'!BR83</f>
        <v>1.046580234823602E-2</v>
      </c>
      <c r="O88" s="75">
        <f>'Cost Summary'!BX83</f>
        <v>6.6603790071346758E-3</v>
      </c>
    </row>
    <row r="89" spans="2:15" ht="15.5">
      <c r="B89" s="97"/>
      <c r="C89" s="93"/>
      <c r="D89" s="6" t="s">
        <v>1</v>
      </c>
      <c r="E89" s="76">
        <f>'Cost Summary'!P84</f>
        <v>-5.7047442095226053E-3</v>
      </c>
      <c r="F89" s="76">
        <f>'Cost Summary'!V84</f>
        <v>5.6343527781388403E-3</v>
      </c>
      <c r="G89" s="76">
        <f>'Cost Summary'!AB84</f>
        <v>6.4057887183650575E-3</v>
      </c>
      <c r="H89" s="76">
        <f>'Cost Summary'!AH84</f>
        <v>-9.0150260523255143E-3</v>
      </c>
      <c r="I89" s="76">
        <f>'Cost Summary'!AN84</f>
        <v>-4.8515339617898334E-3</v>
      </c>
      <c r="J89" s="76">
        <f>'Cost Summary'!AT84</f>
        <v>-7.7062758755938043E-3</v>
      </c>
      <c r="K89" s="76">
        <f>'Cost Summary'!AZ84</f>
        <v>-9.7100787812396394E-3</v>
      </c>
      <c r="L89" s="76">
        <f>'Cost Summary'!BF84</f>
        <v>3.0934750315507742E-3</v>
      </c>
      <c r="M89" s="76">
        <f>'Cost Summary'!BL84</f>
        <v>9.9270385008141115E-3</v>
      </c>
      <c r="N89" s="76">
        <f>'Cost Summary'!BR84</f>
        <v>1.4457642905415513E-2</v>
      </c>
      <c r="O89" s="77">
        <f>'Cost Summary'!BX84</f>
        <v>1.4482515310527688E-2</v>
      </c>
    </row>
    <row r="90" spans="2:15" ht="15.5">
      <c r="B90" s="97"/>
      <c r="C90" s="93"/>
      <c r="D90" s="67" t="s">
        <v>2</v>
      </c>
      <c r="E90" s="76">
        <f>'Cost Summary'!P85</f>
        <v>-2.3578605979662992E-2</v>
      </c>
      <c r="F90" s="76">
        <f>'Cost Summary'!V85</f>
        <v>-1.380757781960007E-2</v>
      </c>
      <c r="G90" s="76">
        <f>'Cost Summary'!AB85</f>
        <v>-9.4701964779364545E-3</v>
      </c>
      <c r="H90" s="76">
        <f>'Cost Summary'!AH85</f>
        <v>-3.1624484233391148E-2</v>
      </c>
      <c r="I90" s="76">
        <f>'Cost Summary'!AN85</f>
        <v>-2.9771923112401621E-2</v>
      </c>
      <c r="J90" s="76">
        <f>'Cost Summary'!AT85</f>
        <v>-2.5281691283992158E-2</v>
      </c>
      <c r="K90" s="76">
        <f>'Cost Summary'!AZ85</f>
        <v>-2.8029536014791523E-2</v>
      </c>
      <c r="L90" s="76">
        <f>'Cost Summary'!BF85</f>
        <v>-1.6666912037298198E-2</v>
      </c>
      <c r="M90" s="76">
        <f>'Cost Summary'!BL85</f>
        <v>-1.0314755994119906E-2</v>
      </c>
      <c r="N90" s="76">
        <f>'Cost Summary'!BR85</f>
        <v>-6.6830057279010369E-3</v>
      </c>
      <c r="O90" s="77">
        <f>'Cost Summary'!BX85</f>
        <v>-4.0313099812230302E-3</v>
      </c>
    </row>
    <row r="91" spans="2:15" ht="15.5">
      <c r="B91" s="97"/>
      <c r="C91" s="93"/>
      <c r="D91" s="6" t="s">
        <v>3</v>
      </c>
      <c r="E91" s="76">
        <f>'Cost Summary'!P86</f>
        <v>-2.3131835894209196E-2</v>
      </c>
      <c r="F91" s="76">
        <f>'Cost Summary'!V86</f>
        <v>-1.8640995115512649E-2</v>
      </c>
      <c r="G91" s="76">
        <f>'Cost Summary'!AB86</f>
        <v>-1.4676656845921676E-2</v>
      </c>
      <c r="H91" s="76">
        <f>'Cost Summary'!AH86</f>
        <v>-2.8864646379576753E-2</v>
      </c>
      <c r="I91" s="76">
        <f>'Cost Summary'!AN86</f>
        <v>-2.6606668568126213E-2</v>
      </c>
      <c r="J91" s="76">
        <f>'Cost Summary'!AT86</f>
        <v>-2.6759619422604408E-2</v>
      </c>
      <c r="K91" s="76">
        <f>'Cost Summary'!AZ86</f>
        <v>-2.8071161892456065E-2</v>
      </c>
      <c r="L91" s="76">
        <f>'Cost Summary'!BF86</f>
        <v>-2.4344124253780408E-2</v>
      </c>
      <c r="M91" s="76">
        <f>'Cost Summary'!BL86</f>
        <v>-2.1617103270690552E-2</v>
      </c>
      <c r="N91" s="76">
        <f>'Cost Summary'!BR86</f>
        <v>-1.9346149557265213E-2</v>
      </c>
      <c r="O91" s="77">
        <f>'Cost Summary'!BX86</f>
        <v>-1.5074687693272693E-2</v>
      </c>
    </row>
    <row r="92" spans="2:15" ht="15.5">
      <c r="B92" s="97"/>
      <c r="C92" s="93"/>
      <c r="D92" s="6" t="s">
        <v>4</v>
      </c>
      <c r="E92" s="76">
        <f>'Cost Summary'!P87</f>
        <v>-3.6344701628816867E-2</v>
      </c>
      <c r="F92" s="76">
        <f>'Cost Summary'!V87</f>
        <v>-1.6491677495459212E-2</v>
      </c>
      <c r="G92" s="76">
        <f>'Cost Summary'!AB87</f>
        <v>-8.2575449817285929E-3</v>
      </c>
      <c r="H92" s="76">
        <f>'Cost Summary'!AH87</f>
        <v>-5.8541123960800578E-2</v>
      </c>
      <c r="I92" s="76">
        <f>'Cost Summary'!AN87</f>
        <v>-5.7379500343238909E-2</v>
      </c>
      <c r="J92" s="76">
        <f>'Cost Summary'!AT87</f>
        <v>-4.1493391129535095E-2</v>
      </c>
      <c r="K92" s="76">
        <f>'Cost Summary'!AZ87</f>
        <v>-4.5826841760008064E-2</v>
      </c>
      <c r="L92" s="76">
        <f>'Cost Summary'!BF87</f>
        <v>-2.8533193620742248E-2</v>
      </c>
      <c r="M92" s="76">
        <f>'Cost Summary'!BL87</f>
        <v>-1.8294283310786086E-2</v>
      </c>
      <c r="N92" s="76">
        <f>'Cost Summary'!BR87</f>
        <v>-1.3944922695963147E-2</v>
      </c>
      <c r="O92" s="77">
        <f>'Cost Summary'!BX87</f>
        <v>-3.7943243773445046E-3</v>
      </c>
    </row>
    <row r="93" spans="2:15" ht="15.5">
      <c r="B93" s="97"/>
      <c r="C93" s="93"/>
      <c r="D93" s="6" t="s">
        <v>5</v>
      </c>
      <c r="E93" s="76">
        <f>'Cost Summary'!P88</f>
        <v>-4.292791069069235E-2</v>
      </c>
      <c r="F93" s="76">
        <f>'Cost Summary'!V88</f>
        <v>-2.7775894947689395E-2</v>
      </c>
      <c r="G93" s="76">
        <f>'Cost Summary'!AB88</f>
        <v>-1.4619316872653387E-2</v>
      </c>
      <c r="H93" s="76">
        <f>'Cost Summary'!AH88</f>
        <v>-5.2444741002135586E-2</v>
      </c>
      <c r="I93" s="76">
        <f>'Cost Summary'!AN88</f>
        <v>-5.170046085853075E-2</v>
      </c>
      <c r="J93" s="76">
        <f>'Cost Summary'!AT88</f>
        <v>-4.5252259479699464E-2</v>
      </c>
      <c r="K93" s="76">
        <f>'Cost Summary'!AZ88</f>
        <v>-4.7422305453105662E-2</v>
      </c>
      <c r="L93" s="76">
        <f>'Cost Summary'!BF88</f>
        <v>-3.4414376374543698E-2</v>
      </c>
      <c r="M93" s="76">
        <f>'Cost Summary'!BL88</f>
        <v>-2.7960700306112751E-2</v>
      </c>
      <c r="N93" s="76">
        <f>'Cost Summary'!BR88</f>
        <v>-2.6009816520523255E-2</v>
      </c>
      <c r="O93" s="77">
        <f>'Cost Summary'!BX88</f>
        <v>-2.1214556729867939E-2</v>
      </c>
    </row>
    <row r="94" spans="2:15" ht="15.5">
      <c r="B94" s="97"/>
      <c r="C94" s="93"/>
      <c r="D94" s="67" t="s">
        <v>6</v>
      </c>
      <c r="E94" s="76">
        <f>'Cost Summary'!P89</f>
        <v>-2.9614210086906567E-2</v>
      </c>
      <c r="F94" s="76">
        <f>'Cost Summary'!V89</f>
        <v>-3.0570019137696303E-2</v>
      </c>
      <c r="G94" s="76">
        <f>'Cost Summary'!AB89</f>
        <v>-1.9241021677305792E-2</v>
      </c>
      <c r="H94" s="76">
        <f>'Cost Summary'!AH89</f>
        <v>-1.4339935849008834E-2</v>
      </c>
      <c r="I94" s="76">
        <f>'Cost Summary'!AN89</f>
        <v>-1.4590116777059459E-2</v>
      </c>
      <c r="J94" s="76">
        <f>'Cost Summary'!AT89</f>
        <v>-1.8036196003720972E-2</v>
      </c>
      <c r="K94" s="76">
        <f>'Cost Summary'!AZ89</f>
        <v>-1.8384115935723089E-2</v>
      </c>
      <c r="L94" s="76">
        <f>'Cost Summary'!BF89</f>
        <v>-2.9831582971614479E-2</v>
      </c>
      <c r="M94" s="76">
        <f>'Cost Summary'!BL89</f>
        <v>-3.3241615357150756E-2</v>
      </c>
      <c r="N94" s="76">
        <f>'Cost Summary'!BR89</f>
        <v>-3.7571774277147307E-2</v>
      </c>
      <c r="O94" s="77">
        <f>'Cost Summary'!BX89</f>
        <v>-2.221762009007755E-2</v>
      </c>
    </row>
    <row r="95" spans="2:15" ht="15.5">
      <c r="B95" s="97"/>
      <c r="C95" s="93"/>
      <c r="D95" s="62" t="s">
        <v>13</v>
      </c>
      <c r="E95" s="76">
        <f>'Cost Summary'!P90</f>
        <v>0</v>
      </c>
      <c r="F95" s="76">
        <f>'Cost Summary'!V90</f>
        <v>0</v>
      </c>
      <c r="G95" s="76">
        <f>'Cost Summary'!AB90</f>
        <v>0</v>
      </c>
      <c r="H95" s="76">
        <f>'Cost Summary'!AH90</f>
        <v>0</v>
      </c>
      <c r="I95" s="76">
        <f>'Cost Summary'!AN90</f>
        <v>0</v>
      </c>
      <c r="J95" s="76">
        <f>'Cost Summary'!AT90</f>
        <v>0</v>
      </c>
      <c r="K95" s="76">
        <f>'Cost Summary'!AZ90</f>
        <v>0</v>
      </c>
      <c r="L95" s="76">
        <f>'Cost Summary'!BF90</f>
        <v>0</v>
      </c>
      <c r="M95" s="76">
        <f>'Cost Summary'!BL90</f>
        <v>0</v>
      </c>
      <c r="N95" s="76">
        <f>'Cost Summary'!BR90</f>
        <v>0</v>
      </c>
      <c r="O95" s="77">
        <f>'Cost Summary'!BX90</f>
        <v>0</v>
      </c>
    </row>
    <row r="96" spans="2:15" ht="15.5">
      <c r="B96" s="97"/>
      <c r="C96" s="93"/>
      <c r="D96" s="6" t="s">
        <v>7</v>
      </c>
      <c r="E96" s="76">
        <f>'Cost Summary'!P91</f>
        <v>2.1586789194333544E-2</v>
      </c>
      <c r="F96" s="76">
        <f>'Cost Summary'!V91</f>
        <v>2.8494954376160342E-2</v>
      </c>
      <c r="G96" s="76">
        <f>'Cost Summary'!AB91</f>
        <v>2.7345623494423821E-2</v>
      </c>
      <c r="H96" s="76">
        <f>'Cost Summary'!AH91</f>
        <v>1.3039104915652855E-2</v>
      </c>
      <c r="I96" s="76">
        <f>'Cost Summary'!AN91</f>
        <v>1.8801684012255571E-2</v>
      </c>
      <c r="J96" s="76">
        <f>'Cost Summary'!AT91</f>
        <v>2.1526028892162818E-2</v>
      </c>
      <c r="K96" s="76">
        <f>'Cost Summary'!AZ91</f>
        <v>1.7623438013704362E-2</v>
      </c>
      <c r="L96" s="76">
        <f>'Cost Summary'!BF91</f>
        <v>2.2986235845174452E-2</v>
      </c>
      <c r="M96" s="76">
        <f>'Cost Summary'!BL91</f>
        <v>2.7949835959122815E-2</v>
      </c>
      <c r="N96" s="76">
        <f>'Cost Summary'!BR91</f>
        <v>2.9589204433114746E-2</v>
      </c>
      <c r="O96" s="77">
        <f>'Cost Summary'!BX91</f>
        <v>2.688841746998305E-2</v>
      </c>
    </row>
    <row r="97" spans="2:15" ht="15.5">
      <c r="B97" s="97"/>
      <c r="C97" s="93"/>
      <c r="D97" s="6" t="s">
        <v>8</v>
      </c>
      <c r="E97" s="76">
        <f>'Cost Summary'!P92</f>
        <v>4.4656043947854052E-2</v>
      </c>
      <c r="F97" s="76">
        <f>'Cost Summary'!V92</f>
        <v>8.8700366184693014E-3</v>
      </c>
      <c r="G97" s="76">
        <f>'Cost Summary'!AB92</f>
        <v>-2.2246834046868447E-4</v>
      </c>
      <c r="H97" s="76">
        <f>'Cost Summary'!AH92</f>
        <v>5.6523258267967336E-2</v>
      </c>
      <c r="I97" s="76">
        <f>'Cost Summary'!AN92</f>
        <v>5.6434418707530298E-2</v>
      </c>
      <c r="J97" s="76">
        <f>'Cost Summary'!AT92</f>
        <v>4.0044156130995212E-2</v>
      </c>
      <c r="K97" s="76">
        <f>'Cost Summary'!AZ92</f>
        <v>4.3422265376636515E-2</v>
      </c>
      <c r="L97" s="76">
        <f>'Cost Summary'!BF92</f>
        <v>1.497547818363576E-2</v>
      </c>
      <c r="M97" s="76">
        <f>'Cost Summary'!BL92</f>
        <v>6.8248381038737982E-4</v>
      </c>
      <c r="N97" s="76">
        <f>'Cost Summary'!BR92</f>
        <v>-3.8487520740389303E-2</v>
      </c>
      <c r="O97" s="77">
        <f>'Cost Summary'!BX92</f>
        <v>-3.1494032418192819E-2</v>
      </c>
    </row>
    <row r="98" spans="2:15" ht="16" thickBot="1">
      <c r="B98" s="97"/>
      <c r="C98" s="93"/>
      <c r="D98" s="78" t="s">
        <v>10</v>
      </c>
      <c r="E98" s="79">
        <f>'Cost Summary'!P93</f>
        <v>3.013712159736226E-4</v>
      </c>
      <c r="F98" s="79">
        <f>'Cost Summary'!V93</f>
        <v>3.0341811405221186E-4</v>
      </c>
      <c r="G98" s="79">
        <f>'Cost Summary'!AB93</f>
        <v>3.0755061418985541E-4</v>
      </c>
      <c r="H98" s="79">
        <f>'Cost Summary'!AH93</f>
        <v>2.6126196523601486E-4</v>
      </c>
      <c r="I98" s="79">
        <f>'Cost Summary'!AN93</f>
        <v>2.6223572596739686E-4</v>
      </c>
      <c r="J98" s="79">
        <f>'Cost Summary'!AT93</f>
        <v>2.9485175792909324E-4</v>
      </c>
      <c r="K98" s="79">
        <f>'Cost Summary'!AZ93</f>
        <v>2.8997137969644093E-4</v>
      </c>
      <c r="L98" s="79">
        <f>'Cost Summary'!BF93</f>
        <v>2.8814132442667173E-4</v>
      </c>
      <c r="M98" s="79">
        <f>'Cost Summary'!BL93</f>
        <v>2.9067652703917979E-4</v>
      </c>
      <c r="N98" s="79">
        <f>'Cost Summary'!BR93</f>
        <v>3.0339827598502289E-4</v>
      </c>
      <c r="O98" s="80">
        <f>'Cost Summary'!BX93</f>
        <v>3.0968350852411675E-4</v>
      </c>
    </row>
    <row r="99" spans="2:15">
      <c r="B99" s="97"/>
      <c r="C99" s="68"/>
    </row>
    <row r="100" spans="2:15" ht="19" thickBot="1">
      <c r="B100" s="97"/>
      <c r="C100" s="68"/>
      <c r="E100" s="81" t="s">
        <v>55</v>
      </c>
      <c r="F100" s="81" t="s">
        <v>56</v>
      </c>
      <c r="G100" s="81" t="s">
        <v>57</v>
      </c>
      <c r="H100" s="81" t="s">
        <v>58</v>
      </c>
      <c r="I100" s="81" t="s">
        <v>59</v>
      </c>
      <c r="J100" s="81" t="s">
        <v>60</v>
      </c>
      <c r="K100" s="81" t="s">
        <v>61</v>
      </c>
      <c r="L100" s="81" t="s">
        <v>62</v>
      </c>
      <c r="M100" s="81" t="s">
        <v>63</v>
      </c>
      <c r="N100" s="81" t="s">
        <v>64</v>
      </c>
      <c r="O100" s="81" t="s">
        <v>65</v>
      </c>
    </row>
    <row r="101" spans="2:15" ht="15.5">
      <c r="B101" s="97"/>
      <c r="C101" s="94" t="s">
        <v>41</v>
      </c>
      <c r="D101" s="73" t="s">
        <v>0</v>
      </c>
      <c r="E101" s="74">
        <f>'Cost Summary'!P95</f>
        <v>1.0490437394917729E-2</v>
      </c>
      <c r="F101" s="74">
        <f>'Cost Summary'!V95</f>
        <v>4.4841349158093458E-3</v>
      </c>
      <c r="G101" s="74">
        <f>'Cost Summary'!AB95</f>
        <v>2.1482630605595965E-4</v>
      </c>
      <c r="H101" s="74">
        <f>'Cost Summary'!AH95</f>
        <v>1.4093741932138082E-2</v>
      </c>
      <c r="I101" s="74">
        <f>'Cost Summary'!AN95</f>
        <v>1.2855480926672991E-2</v>
      </c>
      <c r="J101" s="74">
        <f>'Cost Summary'!AT95</f>
        <v>1.0835238481295084E-2</v>
      </c>
      <c r="K101" s="74">
        <f>'Cost Summary'!AZ95</f>
        <v>1.2449951697071526E-2</v>
      </c>
      <c r="L101" s="74">
        <f>'Cost Summary'!BF95</f>
        <v>6.9418888322525518E-3</v>
      </c>
      <c r="M101" s="74">
        <f>'Cost Summary'!BL95</f>
        <v>3.5419192629408958E-3</v>
      </c>
      <c r="N101" s="74">
        <f>'Cost Summary'!BR95</f>
        <v>2.6787020449534626E-3</v>
      </c>
      <c r="O101" s="75">
        <f>'Cost Summary'!BX95</f>
        <v>-1.0973950060499948E-3</v>
      </c>
    </row>
    <row r="102" spans="2:15" ht="15.5">
      <c r="B102" s="97"/>
      <c r="C102" s="95"/>
      <c r="D102" s="6" t="s">
        <v>1</v>
      </c>
      <c r="E102" s="76">
        <f>'Cost Summary'!P96</f>
        <v>9.1919854603157436E-3</v>
      </c>
      <c r="F102" s="76">
        <f>'Cost Summary'!V96</f>
        <v>2.0700967058751907E-2</v>
      </c>
      <c r="G102" s="76">
        <f>'Cost Summary'!AB96</f>
        <v>2.1483960805969815E-2</v>
      </c>
      <c r="H102" s="76">
        <f>'Cost Summary'!AH96</f>
        <v>5.832108315256157E-3</v>
      </c>
      <c r="I102" s="76">
        <f>'Cost Summary'!AN96</f>
        <v>1.0057978674011592E-2</v>
      </c>
      <c r="J102" s="76">
        <f>'Cost Summary'!AT96</f>
        <v>7.1604664479492097E-3</v>
      </c>
      <c r="K102" s="76">
        <f>'Cost Summary'!AZ96</f>
        <v>5.1266421678441976E-3</v>
      </c>
      <c r="L102" s="76">
        <f>'Cost Summary'!BF96</f>
        <v>1.8122021375406971E-2</v>
      </c>
      <c r="M102" s="76">
        <f>'Cost Summary'!BL96</f>
        <v>2.5057966654389752E-2</v>
      </c>
      <c r="N102" s="76">
        <f>'Cost Summary'!BR96</f>
        <v>2.9656449477060143E-2</v>
      </c>
      <c r="O102" s="77">
        <f>'Cost Summary'!BX96</f>
        <v>2.9681694525502289E-2</v>
      </c>
    </row>
    <row r="103" spans="2:15" ht="15.5">
      <c r="B103" s="97"/>
      <c r="C103" s="95"/>
      <c r="D103" s="67" t="s">
        <v>2</v>
      </c>
      <c r="E103" s="76">
        <f>'Cost Summary'!P97</f>
        <v>-1.866033893685537E-2</v>
      </c>
      <c r="F103" s="76">
        <f>'Cost Summary'!V97</f>
        <v>-8.8400937829121728E-3</v>
      </c>
      <c r="G103" s="76">
        <f>'Cost Summary'!AB97</f>
        <v>-4.4808649071457207E-3</v>
      </c>
      <c r="H103" s="76">
        <f>'Cost Summary'!AH97</f>
        <v>-2.6746744546997547E-2</v>
      </c>
      <c r="I103" s="76">
        <f>'Cost Summary'!AN97</f>
        <v>-2.4884852014015246E-2</v>
      </c>
      <c r="J103" s="76">
        <f>'Cost Summary'!AT97</f>
        <v>-2.0372002738516359E-2</v>
      </c>
      <c r="K103" s="76">
        <f>'Cost Summary'!AZ97</f>
        <v>-2.313368845463315E-2</v>
      </c>
      <c r="L103" s="76">
        <f>'Cost Summary'!BF97</f>
        <v>-1.1713830562182115E-2</v>
      </c>
      <c r="M103" s="76">
        <f>'Cost Summary'!BL97</f>
        <v>-5.3296784977068246E-3</v>
      </c>
      <c r="N103" s="76">
        <f>'Cost Summary'!BR97</f>
        <v>-1.67963498458501E-3</v>
      </c>
      <c r="O103" s="77">
        <f>'Cost Summary'!BX97</f>
        <v>9.854174417789352E-4</v>
      </c>
    </row>
    <row r="104" spans="2:15" ht="15.5">
      <c r="B104" s="97"/>
      <c r="C104" s="95"/>
      <c r="D104" s="6" t="s">
        <v>3</v>
      </c>
      <c r="E104" s="76">
        <f>'Cost Summary'!P98</f>
        <v>-2.2819787675127823E-2</v>
      </c>
      <c r="F104" s="76">
        <f>'Cost Summary'!V98</f>
        <v>-1.8327512353963016E-2</v>
      </c>
      <c r="G104" s="76">
        <f>'Cost Summary'!AB98</f>
        <v>-1.4361907726492595E-2</v>
      </c>
      <c r="H104" s="76">
        <f>'Cost Summary'!AH98</f>
        <v>-2.8554429434528017E-2</v>
      </c>
      <c r="I104" s="76">
        <f>'Cost Summary'!AN98</f>
        <v>-2.629573034053323E-2</v>
      </c>
      <c r="J104" s="76">
        <f>'Cost Summary'!AT98</f>
        <v>-2.644873005323356E-2</v>
      </c>
      <c r="K104" s="76">
        <f>'Cost Summary'!AZ98</f>
        <v>-2.7760691478791788E-2</v>
      </c>
      <c r="L104" s="76">
        <f>'Cost Summary'!BF98</f>
        <v>-2.403246328493136E-2</v>
      </c>
      <c r="M104" s="76">
        <f>'Cost Summary'!BL98</f>
        <v>-2.1304571189369681E-2</v>
      </c>
      <c r="N104" s="76">
        <f>'Cost Summary'!BR98</f>
        <v>-1.9032892048411854E-2</v>
      </c>
      <c r="O104" s="77">
        <f>'Cost Summary'!BX98</f>
        <v>-1.4760065719779614E-2</v>
      </c>
    </row>
    <row r="105" spans="2:15" ht="15.5">
      <c r="B105" s="97"/>
      <c r="C105" s="95"/>
      <c r="D105" s="6" t="s">
        <v>4</v>
      </c>
      <c r="E105" s="76">
        <f>'Cost Summary'!P99</f>
        <v>-1.7605848658285517E-2</v>
      </c>
      <c r="F105" s="76">
        <f>'Cost Summary'!V99</f>
        <v>2.6332293896660364E-3</v>
      </c>
      <c r="G105" s="76">
        <f>'Cost Summary'!AB99</f>
        <v>1.102747952924843E-2</v>
      </c>
      <c r="H105" s="76">
        <f>'Cost Summary'!AH99</f>
        <v>-4.0233893682796285E-2</v>
      </c>
      <c r="I105" s="76">
        <f>'Cost Summary'!AN99</f>
        <v>-3.9049681600029862E-2</v>
      </c>
      <c r="J105" s="76">
        <f>'Cost Summary'!AT99</f>
        <v>-2.2854657502204612E-2</v>
      </c>
      <c r="K105" s="76">
        <f>'Cost Summary'!AZ99</f>
        <v>-2.7272374669017552E-2</v>
      </c>
      <c r="L105" s="76">
        <f>'Cost Summary'!BF99</f>
        <v>-9.6424412103501833E-3</v>
      </c>
      <c r="M105" s="76">
        <f>'Cost Summary'!BL99</f>
        <v>7.9557082737213847E-4</v>
      </c>
      <c r="N105" s="76">
        <f>'Cost Summary'!BR99</f>
        <v>5.22950735768557E-3</v>
      </c>
      <c r="O105" s="77">
        <f>'Cost Summary'!BX99</f>
        <v>1.5577490124640603E-2</v>
      </c>
    </row>
    <row r="106" spans="2:15" ht="15.5">
      <c r="B106" s="97"/>
      <c r="C106" s="95"/>
      <c r="D106" s="6" t="s">
        <v>5</v>
      </c>
      <c r="E106" s="76">
        <f>'Cost Summary'!P100</f>
        <v>-1.0083466271815222E-2</v>
      </c>
      <c r="F106" s="76">
        <f>'Cost Summary'!V100</f>
        <v>5.5885307186445132E-3</v>
      </c>
      <c r="G106" s="76">
        <f>'Cost Summary'!AB100</f>
        <v>1.9196611352531479E-2</v>
      </c>
      <c r="H106" s="76">
        <f>'Cost Summary'!AH100</f>
        <v>-1.9926891630485999E-2</v>
      </c>
      <c r="I106" s="76">
        <f>'Cost Summary'!AN100</f>
        <v>-1.9157069557405038E-2</v>
      </c>
      <c r="J106" s="76">
        <f>'Cost Summary'!AT100</f>
        <v>-1.2487581199092768E-2</v>
      </c>
      <c r="K106" s="76">
        <f>'Cost Summary'!AZ100</f>
        <v>-1.4732098004065497E-2</v>
      </c>
      <c r="L106" s="76">
        <f>'Cost Summary'!BF100</f>
        <v>-1.2777676476918298E-3</v>
      </c>
      <c r="M106" s="76">
        <f>'Cost Summary'!BL100</f>
        <v>5.397383278583856E-3</v>
      </c>
      <c r="N106" s="76">
        <f>'Cost Summary'!BR100</f>
        <v>7.4152167691947657E-3</v>
      </c>
      <c r="O106" s="77">
        <f>'Cost Summary'!BX100</f>
        <v>1.2375038503958047E-2</v>
      </c>
    </row>
    <row r="107" spans="2:15" ht="15.5">
      <c r="B107" s="97"/>
      <c r="C107" s="95"/>
      <c r="D107" s="67" t="s">
        <v>6</v>
      </c>
      <c r="E107" s="76">
        <f>'Cost Summary'!P101</f>
        <v>-1.4874553393320333E-2</v>
      </c>
      <c r="F107" s="76">
        <f>'Cost Summary'!V101</f>
        <v>-1.584488068769907E-2</v>
      </c>
      <c r="G107" s="76">
        <f>'Cost Summary'!AB101</f>
        <v>-4.343801633591382E-3</v>
      </c>
      <c r="H107" s="76">
        <f>'Cost Summary'!AH101</f>
        <v>6.3172914565789995E-4</v>
      </c>
      <c r="I107" s="76">
        <f>'Cost Summary'!AN101</f>
        <v>3.7774809910895435E-4</v>
      </c>
      <c r="J107" s="76">
        <f>'Cost Summary'!AT101</f>
        <v>-3.1206752831119955E-3</v>
      </c>
      <c r="K107" s="76">
        <f>'Cost Summary'!AZ101</f>
        <v>-3.4738799383736696E-3</v>
      </c>
      <c r="L107" s="76">
        <f>'Cost Summary'!BF101</f>
        <v>-1.5095228059369581E-2</v>
      </c>
      <c r="M107" s="76">
        <f>'Cost Summary'!BL101</f>
        <v>-1.855705706765054E-2</v>
      </c>
      <c r="N107" s="76">
        <f>'Cost Summary'!BR101</f>
        <v>-2.2952988855070355E-2</v>
      </c>
      <c r="O107" s="77">
        <f>'Cost Summary'!BX101</f>
        <v>-7.3656130319355029E-3</v>
      </c>
    </row>
    <row r="108" spans="2:15" ht="15.5">
      <c r="B108" s="97"/>
      <c r="C108" s="95"/>
      <c r="D108" s="62" t="s">
        <v>13</v>
      </c>
      <c r="E108" s="76">
        <f>'Cost Summary'!P102</f>
        <v>0</v>
      </c>
      <c r="F108" s="76">
        <f>'Cost Summary'!V102</f>
        <v>0</v>
      </c>
      <c r="G108" s="76">
        <f>'Cost Summary'!AB102</f>
        <v>0</v>
      </c>
      <c r="H108" s="76">
        <f>'Cost Summary'!AH102</f>
        <v>0</v>
      </c>
      <c r="I108" s="76">
        <f>'Cost Summary'!AN102</f>
        <v>0</v>
      </c>
      <c r="J108" s="76">
        <f>'Cost Summary'!AT102</f>
        <v>0</v>
      </c>
      <c r="K108" s="76">
        <f>'Cost Summary'!AZ102</f>
        <v>0</v>
      </c>
      <c r="L108" s="76">
        <f>'Cost Summary'!BF102</f>
        <v>0</v>
      </c>
      <c r="M108" s="76">
        <f>'Cost Summary'!BL102</f>
        <v>0</v>
      </c>
      <c r="N108" s="76">
        <f>'Cost Summary'!BR102</f>
        <v>0</v>
      </c>
      <c r="O108" s="77">
        <f>'Cost Summary'!BX102</f>
        <v>0</v>
      </c>
    </row>
    <row r="109" spans="2:15" ht="15.5">
      <c r="B109" s="97"/>
      <c r="C109" s="95"/>
      <c r="D109" s="6" t="s">
        <v>7</v>
      </c>
      <c r="E109" s="76">
        <f>'Cost Summary'!P103</f>
        <v>-1.9408899589798967E-2</v>
      </c>
      <c r="F109" s="76">
        <f>'Cost Summary'!V103</f>
        <v>-1.2777955093340343E-2</v>
      </c>
      <c r="G109" s="76">
        <f>'Cost Summary'!AB103</f>
        <v>-1.3881163989518774E-2</v>
      </c>
      <c r="H109" s="76">
        <f>'Cost Summary'!AH103</f>
        <v>-2.7613570227132511E-2</v>
      </c>
      <c r="I109" s="76">
        <f>'Cost Summary'!AN103</f>
        <v>-2.2082240106864437E-2</v>
      </c>
      <c r="J109" s="76">
        <f>'Cost Summary'!AT103</f>
        <v>-1.9467221616079056E-2</v>
      </c>
      <c r="K109" s="76">
        <f>'Cost Summary'!AZ103</f>
        <v>-2.3213203772892821E-2</v>
      </c>
      <c r="L109" s="76">
        <f>'Cost Summary'!BF103</f>
        <v>-1.8065611926109004E-2</v>
      </c>
      <c r="M109" s="76">
        <f>'Cost Summary'!BL103</f>
        <v>-1.3301198222627764E-2</v>
      </c>
      <c r="N109" s="76">
        <f>'Cost Summary'!BR103</f>
        <v>-1.1727616660206275E-2</v>
      </c>
      <c r="O109" s="77">
        <f>'Cost Summary'!BX103</f>
        <v>-1.4320022599832338E-2</v>
      </c>
    </row>
    <row r="110" spans="2:15" ht="15.5">
      <c r="B110" s="97"/>
      <c r="C110" s="95"/>
      <c r="D110" s="6" t="s">
        <v>8</v>
      </c>
      <c r="E110" s="76">
        <f>'Cost Summary'!P104</f>
        <v>2.2438114918701846E-2</v>
      </c>
      <c r="F110" s="76">
        <f>'Cost Summary'!V104</f>
        <v>-1.2586789293836609E-2</v>
      </c>
      <c r="G110" s="76">
        <f>'Cost Summary'!AB104</f>
        <v>-2.1485913253310507E-2</v>
      </c>
      <c r="H110" s="76">
        <f>'Cost Summary'!AH104</f>
        <v>3.4052935231174475E-2</v>
      </c>
      <c r="I110" s="76">
        <f>'Cost Summary'!AN104</f>
        <v>3.3965985126180875E-2</v>
      </c>
      <c r="J110" s="76">
        <f>'Cost Summary'!AT104</f>
        <v>1.7924313545509385E-2</v>
      </c>
      <c r="K110" s="76">
        <f>'Cost Summary'!AZ104</f>
        <v>2.1230576567786263E-2</v>
      </c>
      <c r="L110" s="76">
        <f>'Cost Summary'!BF104</f>
        <v>-6.6111993369314392E-3</v>
      </c>
      <c r="M110" s="76">
        <f>'Cost Summary'!BL104</f>
        <v>-2.0600207784440383E-2</v>
      </c>
      <c r="N110" s="76">
        <f>'Cost Summary'!BR104</f>
        <v>-5.8937137768499515E-2</v>
      </c>
      <c r="O110" s="77">
        <f>'Cost Summary'!BX104</f>
        <v>-5.2092388189652006E-2</v>
      </c>
    </row>
    <row r="111" spans="2:15" ht="16" thickBot="1">
      <c r="B111" s="97"/>
      <c r="C111" s="95"/>
      <c r="D111" s="78" t="s">
        <v>10</v>
      </c>
      <c r="E111" s="79">
        <f>'Cost Summary'!P105</f>
        <v>-5.1289278162225393E-5</v>
      </c>
      <c r="F111" s="79">
        <f>'Cost Summary'!V105</f>
        <v>-4.9243101726381688E-5</v>
      </c>
      <c r="G111" s="79">
        <f>'Cost Summary'!AB105</f>
        <v>-4.511205851909228E-5</v>
      </c>
      <c r="H111" s="79">
        <f>'Cost Summary'!AH105</f>
        <v>-9.1384388213322509E-5</v>
      </c>
      <c r="I111" s="79">
        <f>'Cost Summary'!AN105</f>
        <v>-9.0410970785326228E-5</v>
      </c>
      <c r="J111" s="79">
        <f>'Cost Summary'!AT105</f>
        <v>-5.7806437744112316E-5</v>
      </c>
      <c r="K111" s="79">
        <f>'Cost Summary'!AZ105</f>
        <v>-6.2685095378878231E-5</v>
      </c>
      <c r="L111" s="79">
        <f>'Cost Summary'!BF105</f>
        <v>-6.4514505454860149E-5</v>
      </c>
      <c r="M111" s="79">
        <f>'Cost Summary'!BL105</f>
        <v>-6.1980196638833362E-5</v>
      </c>
      <c r="N111" s="79">
        <f>'Cost Summary'!BR105</f>
        <v>-4.9262932799609693E-5</v>
      </c>
      <c r="O111" s="80">
        <f>'Cost Summary'!BX105</f>
        <v>-4.2979916145879926E-5</v>
      </c>
    </row>
    <row r="112" spans="2:15">
      <c r="B112" s="98"/>
      <c r="C112" s="69"/>
    </row>
    <row r="114" spans="2:15" ht="21">
      <c r="B114" s="71" t="s">
        <v>54</v>
      </c>
      <c r="C114" s="51"/>
    </row>
    <row r="115" spans="2:15" ht="21">
      <c r="B115" s="71"/>
      <c r="C115" s="51"/>
      <c r="D115" s="13" t="s">
        <v>66</v>
      </c>
      <c r="E115" s="13">
        <v>1</v>
      </c>
      <c r="F115" s="13">
        <f t="shared" ref="F115:O115" si="3">E115+1</f>
        <v>2</v>
      </c>
      <c r="G115" s="13">
        <f t="shared" si="3"/>
        <v>3</v>
      </c>
      <c r="H115" s="13">
        <f t="shared" si="3"/>
        <v>4</v>
      </c>
      <c r="I115" s="13">
        <f t="shared" si="3"/>
        <v>5</v>
      </c>
      <c r="J115" s="13">
        <f t="shared" si="3"/>
        <v>6</v>
      </c>
      <c r="K115" s="13">
        <f t="shared" si="3"/>
        <v>7</v>
      </c>
      <c r="L115" s="13">
        <f t="shared" si="3"/>
        <v>8</v>
      </c>
      <c r="M115" s="13">
        <f t="shared" si="3"/>
        <v>9</v>
      </c>
      <c r="N115" s="13">
        <f t="shared" si="3"/>
        <v>10</v>
      </c>
      <c r="O115" s="13">
        <f t="shared" si="3"/>
        <v>11</v>
      </c>
    </row>
    <row r="116" spans="2:15" ht="21.5" thickBot="1">
      <c r="B116" s="71"/>
      <c r="C116" s="51"/>
      <c r="E116" s="81" t="s">
        <v>55</v>
      </c>
      <c r="F116" s="81" t="s">
        <v>56</v>
      </c>
      <c r="G116" s="81" t="s">
        <v>57</v>
      </c>
      <c r="H116" s="81" t="s">
        <v>58</v>
      </c>
      <c r="I116" s="81" t="s">
        <v>59</v>
      </c>
      <c r="J116" s="81" t="s">
        <v>60</v>
      </c>
      <c r="K116" s="81" t="s">
        <v>61</v>
      </c>
      <c r="L116" s="81" t="s">
        <v>62</v>
      </c>
      <c r="M116" s="81" t="s">
        <v>63</v>
      </c>
      <c r="N116" s="81" t="s">
        <v>64</v>
      </c>
      <c r="O116" s="81" t="s">
        <v>65</v>
      </c>
    </row>
    <row r="117" spans="2:15" ht="15.5">
      <c r="B117" s="89" t="s">
        <v>37</v>
      </c>
      <c r="C117" s="92" t="s">
        <v>40</v>
      </c>
      <c r="D117" s="73" t="s">
        <v>0</v>
      </c>
      <c r="E117" s="74">
        <f>'Cost Summary'!P109</f>
        <v>-8.2937838371133221E-4</v>
      </c>
      <c r="F117" s="74">
        <f>'Cost Summary'!V109</f>
        <v>-1.1502184483433986E-3</v>
      </c>
      <c r="G117" s="74">
        <f>'Cost Summary'!AB109</f>
        <v>-3.6267982791722275E-3</v>
      </c>
      <c r="H117" s="74">
        <f>'Cost Summary'!AH109</f>
        <v>-1.1644170773587037E-3</v>
      </c>
      <c r="I117" s="74">
        <f>'Cost Summary'!AN109</f>
        <v>-5.0005789120378674E-3</v>
      </c>
      <c r="J117" s="74">
        <f>'Cost Summary'!AT109</f>
        <v>-3.4251460897581909E-3</v>
      </c>
      <c r="K117" s="74">
        <f>'Cost Summary'!AZ109</f>
        <v>-2.7426839677544557E-3</v>
      </c>
      <c r="L117" s="74">
        <f>'Cost Summary'!BF109</f>
        <v>-3.3371653359299813E-3</v>
      </c>
      <c r="M117" s="74">
        <f>'Cost Summary'!BL109</f>
        <v>-2.9718548037400705E-3</v>
      </c>
      <c r="N117" s="74">
        <f>'Cost Summary'!BR109</f>
        <v>-1.9921734744066111E-3</v>
      </c>
      <c r="O117" s="75">
        <f>'Cost Summary'!BX109</f>
        <v>-2.1251032033356987E-3</v>
      </c>
    </row>
    <row r="118" spans="2:15" ht="15.5">
      <c r="B118" s="90"/>
      <c r="C118" s="93"/>
      <c r="D118" s="6" t="s">
        <v>1</v>
      </c>
      <c r="E118" s="76">
        <f>'Cost Summary'!P110</f>
        <v>-7.947896730914672E-3</v>
      </c>
      <c r="F118" s="76">
        <f>'Cost Summary'!V110</f>
        <v>-6.7801113168165505E-3</v>
      </c>
      <c r="G118" s="76">
        <f>'Cost Summary'!AB110</f>
        <v>-1.2949202054768572E-2</v>
      </c>
      <c r="H118" s="76">
        <f>'Cost Summary'!AH110</f>
        <v>3.4847453109843052E-3</v>
      </c>
      <c r="I118" s="76">
        <f>'Cost Summary'!AN110</f>
        <v>1.090855716348571E-2</v>
      </c>
      <c r="J118" s="76">
        <f>'Cost Summary'!AT110</f>
        <v>2.64376894193874E-3</v>
      </c>
      <c r="K118" s="76">
        <f>'Cost Summary'!AZ110</f>
        <v>-1.7169802120747812E-3</v>
      </c>
      <c r="L118" s="76">
        <f>'Cost Summary'!BF110</f>
        <v>-1.4708098553913862E-3</v>
      </c>
      <c r="M118" s="76">
        <f>'Cost Summary'!BL110</f>
        <v>-2.7604572990586052E-3</v>
      </c>
      <c r="N118" s="76">
        <f>'Cost Summary'!BR110</f>
        <v>-3.2450770041294263E-2</v>
      </c>
      <c r="O118" s="77">
        <f>'Cost Summary'!BX110</f>
        <v>-1.5846259533492946E-3</v>
      </c>
    </row>
    <row r="119" spans="2:15" ht="15.5">
      <c r="B119" s="90"/>
      <c r="C119" s="93"/>
      <c r="D119" s="67" t="s">
        <v>2</v>
      </c>
      <c r="E119" s="76">
        <f>'Cost Summary'!P111</f>
        <v>7.6379061581199892E-3</v>
      </c>
      <c r="F119" s="76">
        <f>'Cost Summary'!V111</f>
        <v>9.3094482840883064E-3</v>
      </c>
      <c r="G119" s="76">
        <f>'Cost Summary'!AB111</f>
        <v>9.367089877877488E-3</v>
      </c>
      <c r="H119" s="76">
        <f>'Cost Summary'!AH111</f>
        <v>1.4162343010480916E-2</v>
      </c>
      <c r="I119" s="76">
        <f>'Cost Summary'!AN111</f>
        <v>2.1566054571325655E-2</v>
      </c>
      <c r="J119" s="76">
        <f>'Cost Summary'!AT111</f>
        <v>1.3816527548445201E-2</v>
      </c>
      <c r="K119" s="76">
        <f>'Cost Summary'!AZ111</f>
        <v>1.009363168010613E-2</v>
      </c>
      <c r="L119" s="76">
        <f>'Cost Summary'!BF111</f>
        <v>9.967435708682304E-3</v>
      </c>
      <c r="M119" s="76">
        <f>'Cost Summary'!BL111</f>
        <v>8.5769523971912509E-3</v>
      </c>
      <c r="N119" s="76">
        <f>'Cost Summary'!BR111</f>
        <v>1.6201731593577628E-2</v>
      </c>
      <c r="O119" s="77">
        <f>'Cost Summary'!BX111</f>
        <v>7.2707784970782452E-3</v>
      </c>
    </row>
    <row r="120" spans="2:15" ht="15.5">
      <c r="B120" s="90"/>
      <c r="C120" s="93"/>
      <c r="D120" s="6" t="s">
        <v>3</v>
      </c>
      <c r="E120" s="76">
        <f>'Cost Summary'!P112</f>
        <v>1.2301492587172502E-2</v>
      </c>
      <c r="F120" s="76">
        <f>'Cost Summary'!V112</f>
        <v>1.2485271764029582E-2</v>
      </c>
      <c r="G120" s="76">
        <f>'Cost Summary'!AB112</f>
        <v>1.8561238485018894E-2</v>
      </c>
      <c r="H120" s="76">
        <f>'Cost Summary'!AH112</f>
        <v>5.0781349222572825E-3</v>
      </c>
      <c r="I120" s="76">
        <f>'Cost Summary'!AN112</f>
        <v>6.2675265290113025E-3</v>
      </c>
      <c r="J120" s="76">
        <f>'Cost Summary'!AT112</f>
        <v>9.7174790874061667E-3</v>
      </c>
      <c r="K120" s="76">
        <f>'Cost Summary'!AZ112</f>
        <v>1.0924514407985697E-2</v>
      </c>
      <c r="L120" s="76">
        <f>'Cost Summary'!BF112</f>
        <v>1.4630452535525196E-2</v>
      </c>
      <c r="M120" s="76">
        <f>'Cost Summary'!BL112</f>
        <v>1.248303696198394E-2</v>
      </c>
      <c r="N120" s="76">
        <f>'Cost Summary'!BR112</f>
        <v>1.2204350819429832E-2</v>
      </c>
      <c r="O120" s="77">
        <f>'Cost Summary'!BX112</f>
        <v>1.3252942096927622E-2</v>
      </c>
    </row>
    <row r="121" spans="2:15" ht="15.5">
      <c r="B121" s="90"/>
      <c r="C121" s="93"/>
      <c r="D121" s="6" t="s">
        <v>4</v>
      </c>
      <c r="E121" s="76">
        <f>'Cost Summary'!P113</f>
        <v>-2.2324469055993168E-3</v>
      </c>
      <c r="F121" s="76">
        <f>'Cost Summary'!V113</f>
        <v>-5.2654276307678716E-3</v>
      </c>
      <c r="G121" s="76">
        <f>'Cost Summary'!AB113</f>
        <v>-3.1470780275593135E-3</v>
      </c>
      <c r="H121" s="76">
        <f>'Cost Summary'!AH113</f>
        <v>-1.6162700297827071E-2</v>
      </c>
      <c r="I121" s="76">
        <f>'Cost Summary'!AN113</f>
        <v>-5.6058245363499459E-3</v>
      </c>
      <c r="J121" s="76">
        <f>'Cost Summary'!AT113</f>
        <v>-3.3342690403805886E-3</v>
      </c>
      <c r="K121" s="76">
        <f>'Cost Summary'!AZ113</f>
        <v>-2.3689318579304119E-3</v>
      </c>
      <c r="L121" s="76">
        <f>'Cost Summary'!BF113</f>
        <v>-9.1713701921414259E-4</v>
      </c>
      <c r="M121" s="76">
        <f>'Cost Summary'!BL113</f>
        <v>-3.7771111653149836E-3</v>
      </c>
      <c r="N121" s="76">
        <f>'Cost Summary'!BR113</f>
        <v>-5.1917638822622791E-3</v>
      </c>
      <c r="O121" s="77">
        <f>'Cost Summary'!BX113</f>
        <v>-1.7374489388668479E-3</v>
      </c>
    </row>
    <row r="122" spans="2:15" ht="15.5">
      <c r="B122" s="90"/>
      <c r="C122" s="93"/>
      <c r="D122" s="6" t="s">
        <v>5</v>
      </c>
      <c r="E122" s="76">
        <f>'Cost Summary'!P114</f>
        <v>-2.8946021969889713E-2</v>
      </c>
      <c r="F122" s="76">
        <f>'Cost Summary'!V114</f>
        <v>-2.7293395693975264E-2</v>
      </c>
      <c r="G122" s="76">
        <f>'Cost Summary'!AB114</f>
        <v>-1.7203294196075691E-2</v>
      </c>
      <c r="H122" s="76">
        <f>'Cost Summary'!AH114</f>
        <v>-3.049465630077508E-2</v>
      </c>
      <c r="I122" s="76">
        <f>'Cost Summary'!AN114</f>
        <v>-2.6365638140273706E-2</v>
      </c>
      <c r="J122" s="76">
        <f>'Cost Summary'!AT114</f>
        <v>-2.5739360001742817E-2</v>
      </c>
      <c r="K122" s="76">
        <f>'Cost Summary'!AZ114</f>
        <v>-2.4419791664407997E-2</v>
      </c>
      <c r="L122" s="76">
        <f>'Cost Summary'!BF114</f>
        <v>-2.4551628604624343E-2</v>
      </c>
      <c r="M122" s="76">
        <f>'Cost Summary'!BL114</f>
        <v>-2.3416757929465293E-2</v>
      </c>
      <c r="N122" s="76">
        <f>'Cost Summary'!BR114</f>
        <v>-1.7039981899621415E-2</v>
      </c>
      <c r="O122" s="77">
        <f>'Cost Summary'!BX114</f>
        <v>-2.6621485715626947E-2</v>
      </c>
    </row>
    <row r="123" spans="2:15" ht="15.5">
      <c r="B123" s="90"/>
      <c r="C123" s="93"/>
      <c r="D123" s="67" t="s">
        <v>6</v>
      </c>
      <c r="E123" s="76">
        <f>'Cost Summary'!P115</f>
        <v>-8.9816581114965377E-4</v>
      </c>
      <c r="F123" s="76">
        <f>'Cost Summary'!V115</f>
        <v>9.9135995966248558E-4</v>
      </c>
      <c r="G123" s="76">
        <f>'Cost Summary'!AB115</f>
        <v>1.3853221983073816E-2</v>
      </c>
      <c r="H123" s="76">
        <f>'Cost Summary'!AH115</f>
        <v>2.7989378366632955E-3</v>
      </c>
      <c r="I123" s="76">
        <f>'Cost Summary'!AN115</f>
        <v>-4.1416133721106085E-5</v>
      </c>
      <c r="J123" s="76">
        <f>'Cost Summary'!AT115</f>
        <v>5.4318959425248003E-3</v>
      </c>
      <c r="K123" s="76">
        <f>'Cost Summary'!AZ115</f>
        <v>7.9962831253783673E-3</v>
      </c>
      <c r="L123" s="76">
        <f>'Cost Summary'!BF115</f>
        <v>9.5859417601207308E-3</v>
      </c>
      <c r="M123" s="76">
        <f>'Cost Summary'!BL115</f>
        <v>1.063187571782942E-2</v>
      </c>
      <c r="N123" s="76">
        <f>'Cost Summary'!BR115</f>
        <v>-4.6960400873642394E-3</v>
      </c>
      <c r="O123" s="77">
        <f>'Cost Summary'!BX115</f>
        <v>1.1979393815183537E-2</v>
      </c>
    </row>
    <row r="124" spans="2:15" ht="15.5">
      <c r="B124" s="90"/>
      <c r="C124" s="93"/>
      <c r="D124" s="62" t="s">
        <v>13</v>
      </c>
      <c r="E124" s="76">
        <f>'Cost Summary'!P116</f>
        <v>0</v>
      </c>
      <c r="F124" s="76">
        <f>'Cost Summary'!V116</f>
        <v>0</v>
      </c>
      <c r="G124" s="76">
        <f>'Cost Summary'!AB116</f>
        <v>0</v>
      </c>
      <c r="H124" s="76">
        <f>'Cost Summary'!AH116</f>
        <v>0</v>
      </c>
      <c r="I124" s="76">
        <f>'Cost Summary'!AN116</f>
        <v>0</v>
      </c>
      <c r="J124" s="76">
        <f>'Cost Summary'!AT116</f>
        <v>0</v>
      </c>
      <c r="K124" s="76">
        <f>'Cost Summary'!AZ116</f>
        <v>0</v>
      </c>
      <c r="L124" s="76">
        <f>'Cost Summary'!BF116</f>
        <v>0</v>
      </c>
      <c r="M124" s="76">
        <f>'Cost Summary'!BL116</f>
        <v>0</v>
      </c>
      <c r="N124" s="76">
        <f>'Cost Summary'!BR116</f>
        <v>0</v>
      </c>
      <c r="O124" s="77">
        <f>'Cost Summary'!BX116</f>
        <v>0</v>
      </c>
    </row>
    <row r="125" spans="2:15" ht="15.5">
      <c r="B125" s="90"/>
      <c r="C125" s="93"/>
      <c r="D125" s="6" t="s">
        <v>7</v>
      </c>
      <c r="E125" s="76">
        <f>'Cost Summary'!P117</f>
        <v>5.1766845827727392E-2</v>
      </c>
      <c r="F125" s="76">
        <f>'Cost Summary'!V117</f>
        <v>5.1394981994366207E-2</v>
      </c>
      <c r="G125" s="76">
        <f>'Cost Summary'!AB117</f>
        <v>4.9839842241539589E-2</v>
      </c>
      <c r="H125" s="76">
        <f>'Cost Summary'!AH117</f>
        <v>5.5669182299072029E-2</v>
      </c>
      <c r="I125" s="76">
        <f>'Cost Summary'!AN117</f>
        <v>5.3143203117821169E-2</v>
      </c>
      <c r="J125" s="76">
        <f>'Cost Summary'!AT117</f>
        <v>5.2999845393802758E-2</v>
      </c>
      <c r="K125" s="76">
        <f>'Cost Summary'!AZ117</f>
        <v>5.3724594435892614E-2</v>
      </c>
      <c r="L125" s="76">
        <f>'Cost Summary'!BF117</f>
        <v>5.3019921966683814E-2</v>
      </c>
      <c r="M125" s="76">
        <f>'Cost Summary'!BL117</f>
        <v>5.3429158006010447E-2</v>
      </c>
      <c r="N125" s="76">
        <f>'Cost Summary'!BR117</f>
        <v>5.0763803513738326E-2</v>
      </c>
      <c r="O125" s="77">
        <f>'Cost Summary'!BX117</f>
        <v>4.7050902288795715E-2</v>
      </c>
    </row>
    <row r="126" spans="2:15" ht="15.5">
      <c r="B126" s="90"/>
      <c r="C126" s="93"/>
      <c r="D126" s="6" t="s">
        <v>8</v>
      </c>
      <c r="E126" s="76">
        <f>'Cost Summary'!P118</f>
        <v>1.6327648055114219E-2</v>
      </c>
      <c r="F126" s="76">
        <f>'Cost Summary'!V118</f>
        <v>-1.0065985888202511E-2</v>
      </c>
      <c r="G126" s="76">
        <f>'Cost Summary'!AB118</f>
        <v>5.0524857282150393E-3</v>
      </c>
      <c r="H126" s="76">
        <f>'Cost Summary'!AH118</f>
        <v>-8.0221651405882111E-2</v>
      </c>
      <c r="I126" s="76">
        <f>'Cost Summary'!AN118</f>
        <v>-8.5790120728717723E-2</v>
      </c>
      <c r="J126" s="76">
        <f>'Cost Summary'!AT118</f>
        <v>-3.7665289095875076E-2</v>
      </c>
      <c r="K126" s="76">
        <f>'Cost Summary'!AZ118</f>
        <v>-1.1904864845813989E-2</v>
      </c>
      <c r="L126" s="76">
        <f>'Cost Summary'!BF118</f>
        <v>-3.4363755721158462E-3</v>
      </c>
      <c r="M126" s="76">
        <f>'Cost Summary'!BL118</f>
        <v>1.1543596741516948E-2</v>
      </c>
      <c r="N126" s="76">
        <f>'Cost Summary'!BR118</f>
        <v>-2.7587572873091548E-2</v>
      </c>
      <c r="O126" s="77">
        <f>'Cost Summary'!BX118</f>
        <v>-5.5765512758182423E-3</v>
      </c>
    </row>
    <row r="127" spans="2:15" ht="16" thickBot="1">
      <c r="B127" s="90"/>
      <c r="C127" s="93"/>
      <c r="D127" s="78" t="s">
        <v>10</v>
      </c>
      <c r="E127" s="79">
        <f>'Cost Summary'!P119</f>
        <v>3.5772114863141802E-4</v>
      </c>
      <c r="F127" s="79">
        <f>'Cost Summary'!V119</f>
        <v>3.608823036194142E-4</v>
      </c>
      <c r="G127" s="79">
        <f>'Cost Summary'!AB119</f>
        <v>3.6247449279369626E-4</v>
      </c>
      <c r="H127" s="79">
        <f>'Cost Summary'!AH119</f>
        <v>3.7043444744089271E-4</v>
      </c>
      <c r="I127" s="79">
        <f>'Cost Summary'!AN119</f>
        <v>3.7043445160378496E-4</v>
      </c>
      <c r="J127" s="79">
        <f>'Cost Summary'!AT119</f>
        <v>3.5826370509406402E-4</v>
      </c>
      <c r="K127" s="79">
        <f>'Cost Summary'!AZ119</f>
        <v>3.5542097369267722E-4</v>
      </c>
      <c r="L127" s="79">
        <f>'Cost Summary'!BF119</f>
        <v>3.4924989940265938E-4</v>
      </c>
      <c r="M127" s="79">
        <f>'Cost Summary'!BL119</f>
        <v>3.5728024479086962E-4</v>
      </c>
      <c r="N127" s="79">
        <f>'Cost Summary'!BR119</f>
        <v>3.6376508050794953E-4</v>
      </c>
      <c r="O127" s="80">
        <f>'Cost Summary'!BX119</f>
        <v>3.620576911733675E-4</v>
      </c>
    </row>
    <row r="128" spans="2:15">
      <c r="B128" s="90"/>
      <c r="C128" s="68"/>
    </row>
    <row r="129" spans="2:15" ht="19" thickBot="1">
      <c r="B129" s="90"/>
      <c r="C129" s="68"/>
      <c r="E129" s="81" t="s">
        <v>55</v>
      </c>
      <c r="F129" s="81" t="s">
        <v>56</v>
      </c>
      <c r="G129" s="81" t="s">
        <v>57</v>
      </c>
      <c r="H129" s="81" t="s">
        <v>58</v>
      </c>
      <c r="I129" s="81" t="s">
        <v>59</v>
      </c>
      <c r="J129" s="81" t="s">
        <v>60</v>
      </c>
      <c r="K129" s="81" t="s">
        <v>61</v>
      </c>
      <c r="L129" s="81" t="s">
        <v>62</v>
      </c>
      <c r="M129" s="81" t="s">
        <v>63</v>
      </c>
      <c r="N129" s="81" t="s">
        <v>64</v>
      </c>
      <c r="O129" s="81" t="s">
        <v>65</v>
      </c>
    </row>
    <row r="130" spans="2:15" ht="15.5">
      <c r="B130" s="90"/>
      <c r="C130" s="94" t="s">
        <v>41</v>
      </c>
      <c r="D130" s="73" t="s">
        <v>0</v>
      </c>
      <c r="E130" s="74">
        <f>'Cost Summary'!P121</f>
        <v>-8.5294329848049077E-3</v>
      </c>
      <c r="F130" s="74">
        <f>'Cost Summary'!V121</f>
        <v>-8.8478005127525794E-3</v>
      </c>
      <c r="G130" s="74">
        <f>'Cost Summary'!AB121</f>
        <v>-1.1305294714451852E-2</v>
      </c>
      <c r="H130" s="74">
        <f>'Cost Summary'!AH121</f>
        <v>-8.861889720797822E-3</v>
      </c>
      <c r="I130" s="74">
        <f>'Cost Summary'!AN121</f>
        <v>-1.2668488380833343E-2</v>
      </c>
      <c r="J130" s="74">
        <f>'Cost Summary'!AT121</f>
        <v>-1.1105196546778773E-2</v>
      </c>
      <c r="K130" s="74">
        <f>'Cost Summary'!AZ121</f>
        <v>-1.0427993782375133E-2</v>
      </c>
      <c r="L130" s="74">
        <f>'Cost Summary'!BF121</f>
        <v>-1.1017893811893109E-2</v>
      </c>
      <c r="M130" s="74">
        <f>'Cost Summary'!BL121</f>
        <v>-1.065539852565156E-2</v>
      </c>
      <c r="N130" s="74">
        <f>'Cost Summary'!BR121</f>
        <v>-9.6832670577374769E-3</v>
      </c>
      <c r="O130" s="75">
        <f>'Cost Summary'!BX121</f>
        <v>-9.8151723708673755E-3</v>
      </c>
    </row>
    <row r="131" spans="2:15" ht="15.5">
      <c r="B131" s="90"/>
      <c r="C131" s="95"/>
      <c r="D131" s="6" t="s">
        <v>1</v>
      </c>
      <c r="E131" s="76">
        <f>'Cost Summary'!P122</f>
        <v>6.9152255808226926E-3</v>
      </c>
      <c r="F131" s="76">
        <f>'Cost Summary'!V122</f>
        <v>8.1005069887163383E-3</v>
      </c>
      <c r="G131" s="76">
        <f>'Cost Summary'!AB122</f>
        <v>1.8389897039243763E-3</v>
      </c>
      <c r="H131" s="76">
        <f>'Cost Summary'!AH122</f>
        <v>1.8519153744141148E-2</v>
      </c>
      <c r="I131" s="76">
        <f>'Cost Summary'!AN122</f>
        <v>2.6054190625267148E-2</v>
      </c>
      <c r="J131" s="76">
        <f>'Cost Summary'!AT122</f>
        <v>1.7665577699541135E-2</v>
      </c>
      <c r="K131" s="76">
        <f>'Cost Summary'!AZ122</f>
        <v>1.3239494932672624E-2</v>
      </c>
      <c r="L131" s="76">
        <f>'Cost Summary'!BF122</f>
        <v>1.348935346269764E-2</v>
      </c>
      <c r="M131" s="76">
        <f>'Cost Summary'!BL122</f>
        <v>1.2180384264022903E-2</v>
      </c>
      <c r="N131" s="76">
        <f>'Cost Summary'!BR122</f>
        <v>-1.7954754660534644E-2</v>
      </c>
      <c r="O131" s="77">
        <f>'Cost Summary'!BX122</f>
        <v>1.3373832149278453E-2</v>
      </c>
    </row>
    <row r="132" spans="2:15" ht="15.5">
      <c r="B132" s="90"/>
      <c r="C132" s="95"/>
      <c r="D132" s="67" t="s">
        <v>2</v>
      </c>
      <c r="E132" s="76">
        <f>'Cost Summary'!P123</f>
        <v>1.2713411810997943E-2</v>
      </c>
      <c r="F132" s="76">
        <f>'Cost Summary'!V123</f>
        <v>1.439337355025927E-2</v>
      </c>
      <c r="G132" s="76">
        <f>'Cost Summary'!AB123</f>
        <v>1.4451305486673949E-2</v>
      </c>
      <c r="H132" s="76">
        <f>'Cost Summary'!AH123</f>
        <v>1.9270712468822504E-2</v>
      </c>
      <c r="I132" s="76">
        <f>'Cost Summary'!AN123</f>
        <v>2.6711716771087524E-2</v>
      </c>
      <c r="J132" s="76">
        <f>'Cost Summary'!AT123</f>
        <v>1.892315512280085E-2</v>
      </c>
      <c r="K132" s="76">
        <f>'Cost Summary'!AZ123</f>
        <v>1.5181506904129227E-2</v>
      </c>
      <c r="L132" s="76">
        <f>'Cost Summary'!BF123</f>
        <v>1.505467527939941E-2</v>
      </c>
      <c r="M132" s="76">
        <f>'Cost Summary'!BL123</f>
        <v>1.3657188057213165E-2</v>
      </c>
      <c r="N132" s="76">
        <f>'Cost Summary'!BR123</f>
        <v>2.1320373520053781E-2</v>
      </c>
      <c r="O132" s="77">
        <f>'Cost Summary'!BX123</f>
        <v>1.2344434915714908E-2</v>
      </c>
    </row>
    <row r="133" spans="2:15" ht="15.5">
      <c r="B133" s="90"/>
      <c r="C133" s="95"/>
      <c r="D133" s="6" t="s">
        <v>3</v>
      </c>
      <c r="E133" s="76">
        <f>'Cost Summary'!P124</f>
        <v>1.2624859536308763E-2</v>
      </c>
      <c r="F133" s="76">
        <f>'Cost Summary'!V124</f>
        <v>1.2808697419107062E-2</v>
      </c>
      <c r="G133" s="76">
        <f>'Cost Summary'!AB124</f>
        <v>1.8886605031062098E-2</v>
      </c>
      <c r="H133" s="76">
        <f>'Cost Summary'!AH124</f>
        <v>5.3991944608566822E-3</v>
      </c>
      <c r="I133" s="76">
        <f>'Cost Summary'!AN124</f>
        <v>6.5889660037639075E-3</v>
      </c>
      <c r="J133" s="76">
        <f>'Cost Summary'!AT124</f>
        <v>1.004002060600806E-2</v>
      </c>
      <c r="K133" s="76">
        <f>'Cost Summary'!AZ124</f>
        <v>1.1247441498803079E-2</v>
      </c>
      <c r="L133" s="76">
        <f>'Cost Summary'!BF124</f>
        <v>1.4954563441554658E-2</v>
      </c>
      <c r="M133" s="76">
        <f>'Cost Summary'!BL124</f>
        <v>1.280646190318202E-2</v>
      </c>
      <c r="N133" s="76">
        <f>'Cost Summary'!BR124</f>
        <v>1.2527686737853205E-2</v>
      </c>
      <c r="O133" s="77">
        <f>'Cost Summary'!BX124</f>
        <v>1.3576612974614433E-2</v>
      </c>
    </row>
    <row r="134" spans="2:15" ht="15.5">
      <c r="B134" s="90"/>
      <c r="C134" s="95"/>
      <c r="D134" s="6" t="s">
        <v>4</v>
      </c>
      <c r="E134" s="76">
        <f>'Cost Summary'!P125</f>
        <v>1.716973923689924E-2</v>
      </c>
      <c r="F134" s="76">
        <f>'Cost Summary'!V125</f>
        <v>1.4077780389608163E-2</v>
      </c>
      <c r="G134" s="76">
        <f>'Cost Summary'!AB125</f>
        <v>1.6237322566366341E-2</v>
      </c>
      <c r="H134" s="76">
        <f>'Cost Summary'!AH125</f>
        <v>2.96860374543928E-3</v>
      </c>
      <c r="I134" s="76">
        <f>'Cost Summary'!AN125</f>
        <v>1.3730764262841921E-2</v>
      </c>
      <c r="J134" s="76">
        <f>'Cost Summary'!AT125</f>
        <v>1.6046491512471839E-2</v>
      </c>
      <c r="K134" s="76">
        <f>'Cost Summary'!AZ125</f>
        <v>1.7030600253133299E-2</v>
      </c>
      <c r="L134" s="76">
        <f>'Cost Summary'!BF125</f>
        <v>1.8510626109799588E-2</v>
      </c>
      <c r="M134" s="76">
        <f>'Cost Summary'!BL125</f>
        <v>1.5595038057861332E-2</v>
      </c>
      <c r="N134" s="76">
        <f>'Cost Summary'!BR125</f>
        <v>1.4152876573710671E-2</v>
      </c>
      <c r="O134" s="77">
        <f>'Cost Summary'!BX125</f>
        <v>1.7674362734809934E-2</v>
      </c>
    </row>
    <row r="135" spans="2:15" ht="15.5">
      <c r="B135" s="90"/>
      <c r="C135" s="95"/>
      <c r="D135" s="6" t="s">
        <v>5</v>
      </c>
      <c r="E135" s="76">
        <f>'Cost Summary'!P126</f>
        <v>4.3782477119858054E-3</v>
      </c>
      <c r="F135" s="76">
        <f>'Cost Summary'!V126</f>
        <v>6.0875882025042127E-3</v>
      </c>
      <c r="G135" s="76">
        <f>'Cost Summary'!AB126</f>
        <v>1.652395805524387E-2</v>
      </c>
      <c r="H135" s="76">
        <f>'Cost Summary'!AH126</f>
        <v>2.7764679234343337E-3</v>
      </c>
      <c r="I135" s="76">
        <f>'Cost Summary'!AN126</f>
        <v>7.0471841952817194E-3</v>
      </c>
      <c r="J135" s="76">
        <f>'Cost Summary'!AT126</f>
        <v>7.6949547143150276E-3</v>
      </c>
      <c r="K135" s="76">
        <f>'Cost Summary'!AZ126</f>
        <v>9.0598075076449014E-3</v>
      </c>
      <c r="L135" s="76">
        <f>'Cost Summary'!BF126</f>
        <v>8.9234462362903777E-3</v>
      </c>
      <c r="M135" s="76">
        <f>'Cost Summary'!BL126</f>
        <v>1.0097262981687116E-2</v>
      </c>
      <c r="N135" s="76">
        <f>'Cost Summary'!BR126</f>
        <v>1.6692874842419103E-2</v>
      </c>
      <c r="O135" s="77">
        <f>'Cost Summary'!BX126</f>
        <v>6.7825565378820674E-3</v>
      </c>
    </row>
    <row r="136" spans="2:15" ht="15.5">
      <c r="B136" s="90"/>
      <c r="C136" s="95"/>
      <c r="D136" s="67" t="s">
        <v>6</v>
      </c>
      <c r="E136" s="76">
        <f>'Cost Summary'!P127</f>
        <v>1.4277672696537902E-2</v>
      </c>
      <c r="F136" s="76">
        <f>'Cost Summary'!V127</f>
        <v>1.6195899383485646E-2</v>
      </c>
      <c r="G136" s="76">
        <f>'Cost Summary'!AB127</f>
        <v>2.9253126418046005E-2</v>
      </c>
      <c r="H136" s="76">
        <f>'Cost Summary'!AH127</f>
        <v>1.8030933430631224E-2</v>
      </c>
      <c r="I136" s="76">
        <f>'Cost Summary'!AN127</f>
        <v>1.5147435957068023E-2</v>
      </c>
      <c r="J136" s="76">
        <f>'Cost Summary'!AT127</f>
        <v>2.0703884804090578E-2</v>
      </c>
      <c r="K136" s="76">
        <f>'Cost Summary'!AZ127</f>
        <v>2.3307223697797141E-2</v>
      </c>
      <c r="L136" s="76">
        <f>'Cost Summary'!BF127</f>
        <v>2.4921028422455027E-2</v>
      </c>
      <c r="M136" s="76">
        <f>'Cost Summary'!BL127</f>
        <v>2.5982849574330391E-2</v>
      </c>
      <c r="N136" s="76">
        <f>'Cost Summary'!BR127</f>
        <v>1.0422110680479379E-2</v>
      </c>
      <c r="O136" s="77">
        <f>'Cost Summary'!BX127</f>
        <v>2.7350835772464333E-2</v>
      </c>
    </row>
    <row r="137" spans="2:15" ht="15.5">
      <c r="B137" s="90"/>
      <c r="C137" s="95"/>
      <c r="D137" s="62" t="s">
        <v>13</v>
      </c>
      <c r="E137" s="76">
        <f>'Cost Summary'!P128</f>
        <v>0</v>
      </c>
      <c r="F137" s="76">
        <f>'Cost Summary'!V128</f>
        <v>0</v>
      </c>
      <c r="G137" s="76">
        <f>'Cost Summary'!AB128</f>
        <v>0</v>
      </c>
      <c r="H137" s="76">
        <f>'Cost Summary'!AH128</f>
        <v>0</v>
      </c>
      <c r="I137" s="76">
        <f>'Cost Summary'!AN128</f>
        <v>0</v>
      </c>
      <c r="J137" s="76">
        <f>'Cost Summary'!AT128</f>
        <v>0</v>
      </c>
      <c r="K137" s="76">
        <f>'Cost Summary'!AZ128</f>
        <v>0</v>
      </c>
      <c r="L137" s="76">
        <f>'Cost Summary'!BF128</f>
        <v>0</v>
      </c>
      <c r="M137" s="76">
        <f>'Cost Summary'!BL128</f>
        <v>0</v>
      </c>
      <c r="N137" s="76">
        <f>'Cost Summary'!BR128</f>
        <v>0</v>
      </c>
      <c r="O137" s="77">
        <f>'Cost Summary'!BX128</f>
        <v>0</v>
      </c>
    </row>
    <row r="138" spans="2:15" ht="15.5">
      <c r="B138" s="90"/>
      <c r="C138" s="95"/>
      <c r="D138" s="6" t="s">
        <v>7</v>
      </c>
      <c r="E138" s="76">
        <f>'Cost Summary'!P129</f>
        <v>9.5600487732874218E-3</v>
      </c>
      <c r="F138" s="76">
        <f>'Cost Summary'!V129</f>
        <v>9.203107621135187E-3</v>
      </c>
      <c r="G138" s="76">
        <f>'Cost Summary'!AB129</f>
        <v>7.7103747298665759E-3</v>
      </c>
      <c r="H138" s="76">
        <f>'Cost Summary'!AH129</f>
        <v>1.3305786732197733E-2</v>
      </c>
      <c r="I138" s="76">
        <f>'Cost Summary'!AN129</f>
        <v>1.0881173638963348E-2</v>
      </c>
      <c r="J138" s="76">
        <f>'Cost Summary'!AT129</f>
        <v>1.074356877774707E-2</v>
      </c>
      <c r="K138" s="76">
        <f>'Cost Summary'!AZ129</f>
        <v>1.1439234058681746E-2</v>
      </c>
      <c r="L138" s="76">
        <f>'Cost Summary'!BF129</f>
        <v>1.0762839689334891E-2</v>
      </c>
      <c r="M138" s="76">
        <f>'Cost Summary'!BL129</f>
        <v>1.1155653322376446E-2</v>
      </c>
      <c r="N138" s="76">
        <f>'Cost Summary'!BR129</f>
        <v>8.5972579689854722E-3</v>
      </c>
      <c r="O138" s="77">
        <f>'Cost Summary'!BX129</f>
        <v>5.0333533292707955E-3</v>
      </c>
    </row>
    <row r="139" spans="2:15" ht="15.5">
      <c r="B139" s="90"/>
      <c r="C139" s="95"/>
      <c r="D139" s="6" t="s">
        <v>8</v>
      </c>
      <c r="E139" s="76">
        <f>'Cost Summary'!P130</f>
        <v>-5.2877876528143464E-3</v>
      </c>
      <c r="F139" s="76">
        <f>'Cost Summary'!V130</f>
        <v>-3.1120077133356405E-2</v>
      </c>
      <c r="G139" s="76">
        <f>'Cost Summary'!AB130</f>
        <v>-1.6323147838307683E-2</v>
      </c>
      <c r="H139" s="76">
        <f>'Cost Summary'!AH130</f>
        <v>-9.9783659580732653E-2</v>
      </c>
      <c r="I139" s="76">
        <f>'Cost Summary'!AN130</f>
        <v>-0.10523369771568347</v>
      </c>
      <c r="J139" s="76">
        <f>'Cost Summary'!AT130</f>
        <v>-5.813239349164967E-2</v>
      </c>
      <c r="K139" s="76">
        <f>'Cost Summary'!AZ130</f>
        <v>-3.2919846488903115E-2</v>
      </c>
      <c r="L139" s="76">
        <f>'Cost Summary'!BF130</f>
        <v>-2.4631466538993618E-2</v>
      </c>
      <c r="M139" s="76">
        <f>'Cost Summary'!BL130</f>
        <v>-9.970090919125485E-3</v>
      </c>
      <c r="N139" s="76">
        <f>'Cost Summary'!BR130</f>
        <v>-4.826901191528965E-2</v>
      </c>
      <c r="O139" s="77">
        <f>'Cost Summary'!BX130</f>
        <v>-2.6726124608284052E-2</v>
      </c>
    </row>
    <row r="140" spans="2:15" ht="16" thickBot="1">
      <c r="B140" s="90"/>
      <c r="C140" s="95"/>
      <c r="D140" s="78" t="s">
        <v>10</v>
      </c>
      <c r="E140" s="79">
        <f>'Cost Summary'!P131</f>
        <v>5.0407880876068845E-6</v>
      </c>
      <c r="F140" s="79">
        <f>'Cost Summary'!V131</f>
        <v>8.2008285968715455E-6</v>
      </c>
      <c r="G140" s="79">
        <f>'Cost Summary'!AB131</f>
        <v>9.7924564381735024E-6</v>
      </c>
      <c r="H140" s="79">
        <f>'Cost Summary'!AH131</f>
        <v>1.7749604769523586E-5</v>
      </c>
      <c r="I140" s="79">
        <f>'Cost Summary'!AN131</f>
        <v>1.7749608931083571E-5</v>
      </c>
      <c r="J140" s="79">
        <f>'Cost Summary'!AT131</f>
        <v>5.5831532697059316E-6</v>
      </c>
      <c r="K140" s="79">
        <f>'Cost Summary'!AZ131</f>
        <v>2.7414240852952076E-6</v>
      </c>
      <c r="L140" s="79">
        <f>'Cost Summary'!BF131</f>
        <v>-3.4274745662754569E-6</v>
      </c>
      <c r="M140" s="79">
        <f>'Cost Summary'!BL131</f>
        <v>4.6000396893841611E-6</v>
      </c>
      <c r="N140" s="79">
        <f>'Cost Summary'!BR131</f>
        <v>1.1082589150168687E-5</v>
      </c>
      <c r="O140" s="80">
        <f>'Cost Summary'!BX131</f>
        <v>9.3758017631895285E-6</v>
      </c>
    </row>
    <row r="141" spans="2:15">
      <c r="B141" s="91"/>
      <c r="C141" s="69"/>
    </row>
    <row r="142" spans="2:15">
      <c r="D142" s="13" t="s">
        <v>66</v>
      </c>
      <c r="E142" s="13">
        <v>12</v>
      </c>
      <c r="F142" s="13">
        <v>13</v>
      </c>
      <c r="G142" s="13">
        <v>14</v>
      </c>
      <c r="H142" s="13">
        <v>15</v>
      </c>
      <c r="I142" s="13">
        <v>16</v>
      </c>
      <c r="J142" s="13">
        <v>17</v>
      </c>
      <c r="K142" s="13">
        <v>18</v>
      </c>
      <c r="L142" s="13">
        <v>19</v>
      </c>
      <c r="M142" s="13">
        <v>20</v>
      </c>
      <c r="N142" s="13">
        <v>21</v>
      </c>
      <c r="O142" s="13">
        <v>22</v>
      </c>
    </row>
    <row r="143" spans="2:15" ht="21.5" thickBot="1">
      <c r="B143" s="71"/>
      <c r="C143" s="51"/>
      <c r="E143" s="81" t="s">
        <v>55</v>
      </c>
      <c r="F143" s="81" t="s">
        <v>56</v>
      </c>
      <c r="G143" s="81" t="s">
        <v>57</v>
      </c>
      <c r="H143" s="81" t="s">
        <v>58</v>
      </c>
      <c r="I143" s="81" t="s">
        <v>59</v>
      </c>
      <c r="J143" s="81" t="s">
        <v>60</v>
      </c>
      <c r="K143" s="81" t="s">
        <v>61</v>
      </c>
      <c r="L143" s="81" t="s">
        <v>62</v>
      </c>
      <c r="M143" s="81" t="s">
        <v>63</v>
      </c>
      <c r="N143" s="81" t="s">
        <v>64</v>
      </c>
      <c r="O143" s="81" t="s">
        <v>65</v>
      </c>
    </row>
    <row r="144" spans="2:15" ht="15.5">
      <c r="B144" s="96" t="s">
        <v>38</v>
      </c>
      <c r="C144" s="92" t="s">
        <v>40</v>
      </c>
      <c r="D144" s="73" t="s">
        <v>0</v>
      </c>
      <c r="E144" s="74">
        <f>'Cost Summary'!P134</f>
        <v>-1.2222179406101374E-2</v>
      </c>
      <c r="F144" s="74">
        <f>'Cost Summary'!V134</f>
        <v>-1.4609961485441247E-2</v>
      </c>
      <c r="G144" s="74">
        <f>'Cost Summary'!AB134</f>
        <v>-1.6249307705306526E-2</v>
      </c>
      <c r="H144" s="74">
        <f>'Cost Summary'!AH134</f>
        <v>-1.8318371568673553E-2</v>
      </c>
      <c r="I144" s="74">
        <f>'Cost Summary'!AN134</f>
        <v>-1.3855692780316953E-2</v>
      </c>
      <c r="J144" s="74">
        <f>'Cost Summary'!AT134</f>
        <v>-1.8527753971198435E-2</v>
      </c>
      <c r="K144" s="74">
        <f>'Cost Summary'!AZ134</f>
        <v>-2.0575522146653591E-2</v>
      </c>
      <c r="L144" s="74">
        <f>'Cost Summary'!BF134</f>
        <v>-2.1921736206867215E-2</v>
      </c>
      <c r="M144" s="74">
        <f>'Cost Summary'!BL134</f>
        <v>-1.784129305952642E-2</v>
      </c>
      <c r="N144" s="74">
        <f>'Cost Summary'!BR134</f>
        <v>-1.4027347434412585E-2</v>
      </c>
      <c r="O144" s="75">
        <f>'Cost Summary'!BX134</f>
        <v>-1.00580324238142E-2</v>
      </c>
    </row>
    <row r="145" spans="2:15" ht="15.5">
      <c r="B145" s="97"/>
      <c r="C145" s="93"/>
      <c r="D145" s="6" t="s">
        <v>1</v>
      </c>
      <c r="E145" s="76">
        <f>'Cost Summary'!P135</f>
        <v>-2.5289880947949706E-2</v>
      </c>
      <c r="F145" s="76">
        <f>'Cost Summary'!V135</f>
        <v>-2.5945996058222009E-2</v>
      </c>
      <c r="G145" s="76">
        <f>'Cost Summary'!AB135</f>
        <v>-2.9995679952888321E-2</v>
      </c>
      <c r="H145" s="76">
        <f>'Cost Summary'!AH135</f>
        <v>-1.0877382297432403E-2</v>
      </c>
      <c r="I145" s="76">
        <f>'Cost Summary'!AN135</f>
        <v>-2.0121979917499644E-2</v>
      </c>
      <c r="J145" s="76">
        <f>'Cost Summary'!AT135</f>
        <v>-4.6309830181734402E-3</v>
      </c>
      <c r="K145" s="76">
        <f>'Cost Summary'!AZ135</f>
        <v>-7.1304593123044935E-3</v>
      </c>
      <c r="L145" s="76">
        <f>'Cost Summary'!BF135</f>
        <v>-4.9083246658340185E-3</v>
      </c>
      <c r="M145" s="76">
        <f>'Cost Summary'!BL135</f>
        <v>-2.1805874265307668E-2</v>
      </c>
      <c r="N145" s="76">
        <f>'Cost Summary'!BR135</f>
        <v>-2.3558242656066875E-2</v>
      </c>
      <c r="O145" s="77">
        <f>'Cost Summary'!BX135</f>
        <v>-2.41835684764794E-2</v>
      </c>
    </row>
    <row r="146" spans="2:15" ht="15.5">
      <c r="B146" s="97"/>
      <c r="C146" s="93"/>
      <c r="D146" s="67" t="s">
        <v>2</v>
      </c>
      <c r="E146" s="76">
        <f>'Cost Summary'!P136</f>
        <v>3.3536771892011652E-2</v>
      </c>
      <c r="F146" s="76">
        <f>'Cost Summary'!V136</f>
        <v>4.0567757121555914E-2</v>
      </c>
      <c r="G146" s="76">
        <f>'Cost Summary'!AB136</f>
        <v>3.9553520875532877E-2</v>
      </c>
      <c r="H146" s="76">
        <f>'Cost Summary'!AH136</f>
        <v>3.9854270719139384E-2</v>
      </c>
      <c r="I146" s="76">
        <f>'Cost Summary'!AN136</f>
        <v>3.0428411460174054E-2</v>
      </c>
      <c r="J146" s="76">
        <f>'Cost Summary'!AT136</f>
        <v>3.7628849728528868E-2</v>
      </c>
      <c r="K146" s="76">
        <f>'Cost Summary'!AZ136</f>
        <v>4.0783425434526066E-2</v>
      </c>
      <c r="L146" s="76">
        <f>'Cost Summary'!BF136</f>
        <v>4.2731156505353196E-2</v>
      </c>
      <c r="M146" s="76">
        <f>'Cost Summary'!BL136</f>
        <v>3.4314111839125472E-2</v>
      </c>
      <c r="N146" s="76">
        <f>'Cost Summary'!BR136</f>
        <v>2.850571669959745E-2</v>
      </c>
      <c r="O146" s="77">
        <f>'Cost Summary'!BX136</f>
        <v>2.1553189580431731E-2</v>
      </c>
    </row>
    <row r="147" spans="2:15" ht="15.5">
      <c r="B147" s="97"/>
      <c r="C147" s="93"/>
      <c r="D147" s="6" t="s">
        <v>3</v>
      </c>
      <c r="E147" s="76">
        <f>'Cost Summary'!P137</f>
        <v>3.4006512153835766E-2</v>
      </c>
      <c r="F147" s="76">
        <f>'Cost Summary'!V137</f>
        <v>3.748405380199582E-2</v>
      </c>
      <c r="G147" s="76">
        <f>'Cost Summary'!AB137</f>
        <v>4.2246572028961316E-2</v>
      </c>
      <c r="H147" s="76">
        <f>'Cost Summary'!AH137</f>
        <v>1.943045092931639E-2</v>
      </c>
      <c r="I147" s="76">
        <f>'Cost Summary'!AN137</f>
        <v>1.3927675319594268E-2</v>
      </c>
      <c r="J147" s="76">
        <f>'Cost Summary'!AT137</f>
        <v>1.8378739883532447E-2</v>
      </c>
      <c r="K147" s="76">
        <f>'Cost Summary'!AZ137</f>
        <v>2.2886063920778632E-2</v>
      </c>
      <c r="L147" s="76">
        <f>'Cost Summary'!BF137</f>
        <v>2.5951285245930267E-2</v>
      </c>
      <c r="M147" s="76">
        <f>'Cost Summary'!BL137</f>
        <v>2.6295589717117096E-2</v>
      </c>
      <c r="N147" s="76">
        <f>'Cost Summary'!BR137</f>
        <v>2.6828578438522266E-2</v>
      </c>
      <c r="O147" s="77">
        <f>'Cost Summary'!BX137</f>
        <v>3.2691762989303985E-2</v>
      </c>
    </row>
    <row r="148" spans="2:15" ht="15.5">
      <c r="B148" s="97"/>
      <c r="C148" s="93"/>
      <c r="D148" s="6" t="s">
        <v>4</v>
      </c>
      <c r="E148" s="76">
        <f>'Cost Summary'!P138</f>
        <v>1.3319039140542221E-2</v>
      </c>
      <c r="F148" s="76">
        <f>'Cost Summary'!V138</f>
        <v>4.5194750139405659E-3</v>
      </c>
      <c r="G148" s="76">
        <f>'Cost Summary'!AB138</f>
        <v>3.6825186555240474E-3</v>
      </c>
      <c r="H148" s="76">
        <f>'Cost Summary'!AH138</f>
        <v>6.6435881032451238E-2</v>
      </c>
      <c r="I148" s="76">
        <f>'Cost Summary'!AN138</f>
        <v>5.279678379024566E-2</v>
      </c>
      <c r="J148" s="76">
        <f>'Cost Summary'!AT138</f>
        <v>5.5418003643299851E-2</v>
      </c>
      <c r="K148" s="76">
        <f>'Cost Summary'!AZ138</f>
        <v>6.3313068366726899E-2</v>
      </c>
      <c r="L148" s="76">
        <f>'Cost Summary'!BF138</f>
        <v>6.8678142390586006E-2</v>
      </c>
      <c r="M148" s="76">
        <f>'Cost Summary'!BL138</f>
        <v>5.7425394495632442E-2</v>
      </c>
      <c r="N148" s="76">
        <f>'Cost Summary'!BR138</f>
        <v>3.531528860922184E-2</v>
      </c>
      <c r="O148" s="77">
        <f>'Cost Summary'!BX138</f>
        <v>6.835377984413693E-3</v>
      </c>
    </row>
    <row r="149" spans="2:15" ht="15.5">
      <c r="B149" s="97"/>
      <c r="C149" s="93"/>
      <c r="D149" s="6" t="s">
        <v>5</v>
      </c>
      <c r="E149" s="76">
        <f>'Cost Summary'!P139</f>
        <v>-1.9998859531622504E-3</v>
      </c>
      <c r="F149" s="76">
        <f>'Cost Summary'!V139</f>
        <v>-1.5140843706155094E-3</v>
      </c>
      <c r="G149" s="76">
        <f>'Cost Summary'!AB139</f>
        <v>4.5513429804573402E-3</v>
      </c>
      <c r="H149" s="76">
        <f>'Cost Summary'!AH139</f>
        <v>-6.3231908246219604E-4</v>
      </c>
      <c r="I149" s="76">
        <f>'Cost Summary'!AN139</f>
        <v>-5.918282663088914E-3</v>
      </c>
      <c r="J149" s="76">
        <f>'Cost Summary'!AT139</f>
        <v>2.112440808819116E-4</v>
      </c>
      <c r="K149" s="76">
        <f>'Cost Summary'!AZ139</f>
        <v>8.5564059806242376E-4</v>
      </c>
      <c r="L149" s="76">
        <f>'Cost Summary'!BF139</f>
        <v>-7.0009169593976406E-4</v>
      </c>
      <c r="M149" s="76">
        <f>'Cost Summary'!BL139</f>
        <v>-4.424416141736609E-3</v>
      </c>
      <c r="N149" s="76">
        <f>'Cost Summary'!BR139</f>
        <v>-5.6710898843501667E-3</v>
      </c>
      <c r="O149" s="77">
        <f>'Cost Summary'!BX139</f>
        <v>-8.7492813968561567E-3</v>
      </c>
    </row>
    <row r="150" spans="2:15" ht="15.5">
      <c r="B150" s="97"/>
      <c r="C150" s="93"/>
      <c r="D150" s="67" t="s">
        <v>6</v>
      </c>
      <c r="E150" s="76">
        <f>'Cost Summary'!P140</f>
        <v>-6.4531249510998423E-3</v>
      </c>
      <c r="F150" s="76">
        <f>'Cost Summary'!V140</f>
        <v>-5.4564277562368924E-3</v>
      </c>
      <c r="G150" s="76">
        <f>'Cost Summary'!AB140</f>
        <v>3.703805702019336E-3</v>
      </c>
      <c r="H150" s="76">
        <f>'Cost Summary'!AH140</f>
        <v>1.4723684176602081E-2</v>
      </c>
      <c r="I150" s="76">
        <f>'Cost Summary'!AN140</f>
        <v>1.6947730190334021E-2</v>
      </c>
      <c r="J150" s="76">
        <f>'Cost Summary'!AT140</f>
        <v>2.0053342771939375E-2</v>
      </c>
      <c r="K150" s="76">
        <f>'Cost Summary'!AZ140</f>
        <v>2.4594517037126673E-2</v>
      </c>
      <c r="L150" s="76">
        <f>'Cost Summary'!BF140</f>
        <v>2.7068731764294585E-2</v>
      </c>
      <c r="M150" s="76">
        <f>'Cost Summary'!BL140</f>
        <v>2.7124744651561894E-2</v>
      </c>
      <c r="N150" s="76">
        <f>'Cost Summary'!BR140</f>
        <v>1.9735920033683962E-2</v>
      </c>
      <c r="O150" s="77">
        <f>'Cost Summary'!BX140</f>
        <v>1.6584231596092236E-2</v>
      </c>
    </row>
    <row r="151" spans="2:15" ht="15.5">
      <c r="B151" s="97"/>
      <c r="C151" s="93"/>
      <c r="D151" s="62" t="s">
        <v>13</v>
      </c>
      <c r="E151" s="76">
        <f>'Cost Summary'!P141</f>
        <v>0</v>
      </c>
      <c r="F151" s="76">
        <f>'Cost Summary'!V141</f>
        <v>0</v>
      </c>
      <c r="G151" s="76">
        <f>'Cost Summary'!AB141</f>
        <v>0</v>
      </c>
      <c r="H151" s="76">
        <f>'Cost Summary'!AH141</f>
        <v>0</v>
      </c>
      <c r="I151" s="76">
        <f>'Cost Summary'!AN141</f>
        <v>0</v>
      </c>
      <c r="J151" s="76">
        <f>'Cost Summary'!AT141</f>
        <v>0</v>
      </c>
      <c r="K151" s="76">
        <f>'Cost Summary'!AZ141</f>
        <v>0</v>
      </c>
      <c r="L151" s="76">
        <f>'Cost Summary'!BF141</f>
        <v>0</v>
      </c>
      <c r="M151" s="76">
        <f>'Cost Summary'!BL141</f>
        <v>0</v>
      </c>
      <c r="N151" s="76">
        <f>'Cost Summary'!BR141</f>
        <v>0</v>
      </c>
      <c r="O151" s="77">
        <f>'Cost Summary'!BX141</f>
        <v>0</v>
      </c>
    </row>
    <row r="152" spans="2:15" ht="15.5">
      <c r="B152" s="97"/>
      <c r="C152" s="93"/>
      <c r="D152" s="6" t="s">
        <v>7</v>
      </c>
      <c r="E152" s="76">
        <f>'Cost Summary'!P142</f>
        <v>4.4637847516244111E-2</v>
      </c>
      <c r="F152" s="76">
        <f>'Cost Summary'!V142</f>
        <v>4.6851013068023306E-2</v>
      </c>
      <c r="G152" s="76">
        <f>'Cost Summary'!AB142</f>
        <v>4.9113525581864659E-2</v>
      </c>
      <c r="H152" s="76">
        <f>'Cost Summary'!AH142</f>
        <v>5.0918034550091473E-2</v>
      </c>
      <c r="I152" s="76">
        <f>'Cost Summary'!AN142</f>
        <v>4.0427261438183315E-2</v>
      </c>
      <c r="J152" s="76">
        <f>'Cost Summary'!AT142</f>
        <v>4.225991116273331E-2</v>
      </c>
      <c r="K152" s="76">
        <f>'Cost Summary'!AZ142</f>
        <v>4.4154153128845852E-2</v>
      </c>
      <c r="L152" s="76">
        <f>'Cost Summary'!BF142</f>
        <v>4.3560813215344885E-2</v>
      </c>
      <c r="M152" s="76">
        <f>'Cost Summary'!BL142</f>
        <v>4.150708818862614E-2</v>
      </c>
      <c r="N152" s="76">
        <f>'Cost Summary'!BR142</f>
        <v>4.1269748604477963E-2</v>
      </c>
      <c r="O152" s="77">
        <f>'Cost Summary'!BX142</f>
        <v>4.1040695254759507E-2</v>
      </c>
    </row>
    <row r="153" spans="2:15" ht="15.5">
      <c r="B153" s="97"/>
      <c r="C153" s="93"/>
      <c r="D153" s="6" t="s">
        <v>8</v>
      </c>
      <c r="E153" s="76">
        <f>'Cost Summary'!P143</f>
        <v>-3.4847116903301001E-2</v>
      </c>
      <c r="F153" s="76">
        <f>'Cost Summary'!V143</f>
        <v>-4.749215880977864E-2</v>
      </c>
      <c r="G153" s="76">
        <f>'Cost Summary'!AB143</f>
        <v>-1.8535398370020717E-2</v>
      </c>
      <c r="H153" s="76">
        <f>'Cost Summary'!AH143</f>
        <v>-8.8311297546773915E-2</v>
      </c>
      <c r="I153" s="76">
        <f>'Cost Summary'!AN143</f>
        <v>-4.2597069510833308E-2</v>
      </c>
      <c r="J153" s="76">
        <f>'Cost Summary'!AT143</f>
        <v>-5.7555506355240316E-2</v>
      </c>
      <c r="K153" s="76">
        <f>'Cost Summary'!AZ143</f>
        <v>-6.4389139273957507E-2</v>
      </c>
      <c r="L153" s="76">
        <f>'Cost Summary'!BF143</f>
        <v>-6.8923862150177873E-2</v>
      </c>
      <c r="M153" s="76">
        <f>'Cost Summary'!BL143</f>
        <v>-1.9552942814320962E-2</v>
      </c>
      <c r="N153" s="76">
        <f>'Cost Summary'!BR143</f>
        <v>-1.7992320113238147E-3</v>
      </c>
      <c r="O153" s="77">
        <f>'Cost Summary'!BX143</f>
        <v>1.2423579693899178E-2</v>
      </c>
    </row>
    <row r="154" spans="2:15" ht="16" thickBot="1">
      <c r="B154" s="97"/>
      <c r="C154" s="93"/>
      <c r="D154" s="78" t="s">
        <v>10</v>
      </c>
      <c r="E154" s="79">
        <f>'Cost Summary'!P144</f>
        <v>3.3017143987401631E-4</v>
      </c>
      <c r="F154" s="79">
        <f>'Cost Summary'!V144</f>
        <v>3.3124095655745478E-4</v>
      </c>
      <c r="G154" s="79">
        <f>'Cost Summary'!AB144</f>
        <v>3.2961503380235513E-4</v>
      </c>
      <c r="H154" s="79">
        <f>'Cost Summary'!AH144</f>
        <v>3.2114815338979419E-4</v>
      </c>
      <c r="I154" s="79">
        <f>'Cost Summary'!AN144</f>
        <v>3.1858442341237136E-4</v>
      </c>
      <c r="J154" s="79">
        <f>'Cost Summary'!AT144</f>
        <v>3.2222101697643168E-4</v>
      </c>
      <c r="K154" s="79">
        <f>'Cost Summary'!AZ144</f>
        <v>3.3174731485541287E-4</v>
      </c>
      <c r="L154" s="79">
        <f>'Cost Summary'!BF144</f>
        <v>3.3717151811551993E-4</v>
      </c>
      <c r="M154" s="79">
        <f>'Cost Summary'!BL144</f>
        <v>3.3488704238360256E-4</v>
      </c>
      <c r="N154" s="79">
        <f>'Cost Summary'!BR144</f>
        <v>3.3175771912219432E-4</v>
      </c>
      <c r="O154" s="80">
        <f>'Cost Summary'!BX144</f>
        <v>3.3014905667427819E-4</v>
      </c>
    </row>
    <row r="155" spans="2:15">
      <c r="B155" s="97"/>
      <c r="C155" s="68"/>
    </row>
    <row r="156" spans="2:15" ht="19" thickBot="1">
      <c r="B156" s="97"/>
      <c r="C156" s="68"/>
      <c r="E156" s="81" t="s">
        <v>55</v>
      </c>
      <c r="F156" s="81" t="s">
        <v>56</v>
      </c>
      <c r="G156" s="81" t="s">
        <v>57</v>
      </c>
      <c r="H156" s="81" t="s">
        <v>58</v>
      </c>
      <c r="I156" s="81" t="s">
        <v>59</v>
      </c>
      <c r="J156" s="81" t="s">
        <v>60</v>
      </c>
      <c r="K156" s="81" t="s">
        <v>61</v>
      </c>
      <c r="L156" s="81" t="s">
        <v>62</v>
      </c>
      <c r="M156" s="81" t="s">
        <v>63</v>
      </c>
      <c r="N156" s="81" t="s">
        <v>64</v>
      </c>
      <c r="O156" s="81" t="s">
        <v>65</v>
      </c>
    </row>
    <row r="157" spans="2:15" ht="15.5">
      <c r="B157" s="97"/>
      <c r="C157" s="94" t="s">
        <v>41</v>
      </c>
      <c r="D157" s="73" t="s">
        <v>0</v>
      </c>
      <c r="E157" s="74">
        <f>'Cost Summary'!P146</f>
        <v>-1.9834435999493416E-2</v>
      </c>
      <c r="F157" s="74">
        <f>'Cost Summary'!V146</f>
        <v>-2.2203816764794659E-2</v>
      </c>
      <c r="G157" s="74">
        <f>'Cost Summary'!AB146</f>
        <v>-2.3830529451277394E-2</v>
      </c>
      <c r="H157" s="74">
        <f>'Cost Summary'!AH146</f>
        <v>-2.5883648185377917E-2</v>
      </c>
      <c r="I157" s="74">
        <f>'Cost Summary'!AN146</f>
        <v>-2.145536079083743E-2</v>
      </c>
      <c r="J157" s="74">
        <f>'Cost Summary'!AT146</f>
        <v>-2.6091416993690664E-2</v>
      </c>
      <c r="K157" s="74">
        <f>'Cost Summary'!AZ146</f>
        <v>-2.8123404153951537E-2</v>
      </c>
      <c r="L157" s="74">
        <f>'Cost Summary'!BF146</f>
        <v>-2.9459243687988912E-2</v>
      </c>
      <c r="M157" s="74">
        <f>'Cost Summary'!BL146</f>
        <v>-2.5410246256076019E-2</v>
      </c>
      <c r="N157" s="74">
        <f>'Cost Summary'!BR146</f>
        <v>-2.1625692597582957E-2</v>
      </c>
      <c r="O157" s="75">
        <f>'Cost Summary'!BX146</f>
        <v>-1.7686966899409629E-2</v>
      </c>
    </row>
    <row r="158" spans="2:15" ht="15.5">
      <c r="B158" s="97"/>
      <c r="C158" s="95"/>
      <c r="D158" s="6" t="s">
        <v>1</v>
      </c>
      <c r="E158" s="76">
        <f>'Cost Summary'!P147</f>
        <v>-1.0686579699739851E-2</v>
      </c>
      <c r="F158" s="76">
        <f>'Cost Summary'!V147</f>
        <v>-1.1352524857347723E-2</v>
      </c>
      <c r="G158" s="76">
        <f>'Cost Summary'!AB147</f>
        <v>-1.546288192316303E-2</v>
      </c>
      <c r="H158" s="76">
        <f>'Cost Summary'!AH147</f>
        <v>3.9418498777463729E-3</v>
      </c>
      <c r="I158" s="76">
        <f>'Cost Summary'!AN147</f>
        <v>-5.4412521461693064E-3</v>
      </c>
      <c r="J158" s="76">
        <f>'Cost Summary'!AT147</f>
        <v>1.0281833955817499E-2</v>
      </c>
      <c r="K158" s="76">
        <f>'Cost Summary'!AZ147</f>
        <v>7.7449100097410906E-3</v>
      </c>
      <c r="L158" s="76">
        <f>'Cost Summary'!BF147</f>
        <v>1.0000337120321667E-2</v>
      </c>
      <c r="M158" s="76">
        <f>'Cost Summary'!BL147</f>
        <v>-7.1503749346700785E-3</v>
      </c>
      <c r="N158" s="76">
        <f>'Cost Summary'!BR147</f>
        <v>-8.9289976578793562E-3</v>
      </c>
      <c r="O158" s="77">
        <f>'Cost Summary'!BX147</f>
        <v>-9.5636922343510511E-3</v>
      </c>
    </row>
    <row r="159" spans="2:15" ht="15.5">
      <c r="B159" s="97"/>
      <c r="C159" s="95"/>
      <c r="D159" s="67" t="s">
        <v>2</v>
      </c>
      <c r="E159" s="76">
        <f>'Cost Summary'!P148</f>
        <v>3.8742730993129415E-2</v>
      </c>
      <c r="F159" s="76">
        <f>'Cost Summary'!V148</f>
        <v>4.5809131529163771E-2</v>
      </c>
      <c r="G159" s="76">
        <f>'Cost Summary'!AB148</f>
        <v>4.4789786541430621E-2</v>
      </c>
      <c r="H159" s="76">
        <f>'Cost Summary'!AH148</f>
        <v>4.5092051272004108E-2</v>
      </c>
      <c r="I159" s="76">
        <f>'Cost Summary'!AN148</f>
        <v>3.5618713646395461E-2</v>
      </c>
      <c r="J159" s="76">
        <f>'Cost Summary'!AT148</f>
        <v>4.2855420761833907E-2</v>
      </c>
      <c r="K159" s="76">
        <f>'Cost Summary'!AZ148</f>
        <v>4.6025886170600883E-2</v>
      </c>
      <c r="L159" s="76">
        <f>'Cost Summary'!BF148</f>
        <v>4.7983428027623898E-2</v>
      </c>
      <c r="M159" s="76">
        <f>'Cost Summary'!BL148</f>
        <v>3.9523986427415503E-2</v>
      </c>
      <c r="N159" s="76">
        <f>'Cost Summary'!BR148</f>
        <v>3.3686334208350432E-2</v>
      </c>
      <c r="O159" s="77">
        <f>'Cost Summary'!BX148</f>
        <v>2.6698786978806455E-2</v>
      </c>
    </row>
    <row r="160" spans="2:15" ht="15.5">
      <c r="B160" s="97"/>
      <c r="C160" s="95"/>
      <c r="D160" s="6" t="s">
        <v>3</v>
      </c>
      <c r="E160" s="76">
        <f>'Cost Summary'!P149</f>
        <v>3.4336812497824942E-2</v>
      </c>
      <c r="F160" s="76">
        <f>'Cost Summary'!V149</f>
        <v>3.7815465002821069E-2</v>
      </c>
      <c r="G160" s="76">
        <f>'Cost Summary'!AB149</f>
        <v>4.2579504556190528E-2</v>
      </c>
      <c r="H160" s="76">
        <f>'Cost Summary'!AH149</f>
        <v>1.9756095134316087E-2</v>
      </c>
      <c r="I160" s="76">
        <f>'Cost Summary'!AN149</f>
        <v>1.4251561732302243E-2</v>
      </c>
      <c r="J160" s="76">
        <f>'Cost Summary'!AT149</f>
        <v>1.8704048132698103E-2</v>
      </c>
      <c r="K160" s="76">
        <f>'Cost Summary'!AZ149</f>
        <v>2.3212811977781689E-2</v>
      </c>
      <c r="L160" s="76">
        <f>'Cost Summary'!BF149</f>
        <v>2.6279012449240469E-2</v>
      </c>
      <c r="M160" s="76">
        <f>'Cost Summary'!BL149</f>
        <v>2.6623426904149872E-2</v>
      </c>
      <c r="N160" s="76">
        <f>'Cost Summary'!BR149</f>
        <v>2.7156585882082362E-2</v>
      </c>
      <c r="O160" s="77">
        <f>'Cost Summary'!BX149</f>
        <v>3.3021643353248198E-2</v>
      </c>
    </row>
    <row r="161" spans="2:15" ht="15.5">
      <c r="B161" s="97"/>
      <c r="C161" s="95"/>
      <c r="D161" s="6" t="s">
        <v>4</v>
      </c>
      <c r="E161" s="76">
        <f>'Cost Summary'!P150</f>
        <v>3.3023633219763093E-2</v>
      </c>
      <c r="F161" s="76">
        <f>'Cost Summary'!V150</f>
        <v>2.405295631180504E-2</v>
      </c>
      <c r="G161" s="76">
        <f>'Cost Summary'!AB150</f>
        <v>2.3199724836996172E-2</v>
      </c>
      <c r="H161" s="76">
        <f>'Cost Summary'!AH150</f>
        <v>8.7173363834593953E-2</v>
      </c>
      <c r="I161" s="76">
        <f>'Cost Summary'!AN150</f>
        <v>7.3269046198431553E-2</v>
      </c>
      <c r="J161" s="76">
        <f>'Cost Summary'!AT150</f>
        <v>7.594123723746149E-2</v>
      </c>
      <c r="K161" s="76">
        <f>'Cost Summary'!AZ150</f>
        <v>8.3989826210996821E-2</v>
      </c>
      <c r="L161" s="76">
        <f>'Cost Summary'!BF150</f>
        <v>8.9459227304378608E-2</v>
      </c>
      <c r="M161" s="76">
        <f>'Cost Summary'!BL150</f>
        <v>7.7987663004145613E-2</v>
      </c>
      <c r="N161" s="76">
        <f>'Cost Summary'!BR150</f>
        <v>5.5447612900058285E-2</v>
      </c>
      <c r="O161" s="77">
        <f>'Cost Summary'!BX150</f>
        <v>2.6413893399073851E-2</v>
      </c>
    </row>
    <row r="162" spans="2:15" ht="15.5">
      <c r="B162" s="97"/>
      <c r="C162" s="95"/>
      <c r="D162" s="6" t="s">
        <v>5</v>
      </c>
      <c r="E162" s="76">
        <f>'Cost Summary'!P151</f>
        <v>3.2249111214334159E-2</v>
      </c>
      <c r="F162" s="76">
        <f>'Cost Summary'!V151</f>
        <v>3.2751584355120711E-2</v>
      </c>
      <c r="G162" s="76">
        <f>'Cost Summary'!AB151</f>
        <v>3.9025162788786316E-2</v>
      </c>
      <c r="H162" s="76">
        <f>'Cost Summary'!AH151</f>
        <v>3.3663609736866551E-2</v>
      </c>
      <c r="I162" s="76">
        <f>'Cost Summary'!AN151</f>
        <v>2.819624442175872E-2</v>
      </c>
      <c r="J162" s="76">
        <f>'Cost Summary'!AT151</f>
        <v>3.4536121987475576E-2</v>
      </c>
      <c r="K162" s="76">
        <f>'Cost Summary'!AZ151</f>
        <v>3.5202632664946165E-2</v>
      </c>
      <c r="L162" s="76">
        <f>'Cost Summary'!BF151</f>
        <v>3.3593511328016357E-2</v>
      </c>
      <c r="M162" s="76">
        <f>'Cost Summary'!BL151</f>
        <v>2.9741376899435457E-2</v>
      </c>
      <c r="N162" s="76">
        <f>'Cost Summary'!BR151</f>
        <v>2.8451920270448738E-2</v>
      </c>
      <c r="O162" s="77">
        <f>'Cost Summary'!BX151</f>
        <v>2.5268092525131847E-2</v>
      </c>
    </row>
    <row r="163" spans="2:15" ht="15.5">
      <c r="B163" s="97"/>
      <c r="C163" s="95"/>
      <c r="D163" s="67" t="s">
        <v>6</v>
      </c>
      <c r="E163" s="76">
        <f>'Cost Summary'!P152</f>
        <v>8.6383366092737113E-3</v>
      </c>
      <c r="F163" s="76">
        <f>'Cost Summary'!V152</f>
        <v>9.6501731174205574E-3</v>
      </c>
      <c r="G163" s="76">
        <f>'Cost Summary'!AB152</f>
        <v>1.894954576939889E-2</v>
      </c>
      <c r="H163" s="76">
        <f>'Cost Summary'!AH152</f>
        <v>3.0136810480681175E-2</v>
      </c>
      <c r="I163" s="76">
        <f>'Cost Summary'!AN152</f>
        <v>3.2394638599482883E-2</v>
      </c>
      <c r="J163" s="76">
        <f>'Cost Summary'!AT152</f>
        <v>3.5547423824950242E-2</v>
      </c>
      <c r="K163" s="76">
        <f>'Cost Summary'!AZ152</f>
        <v>4.0157576171175435E-2</v>
      </c>
      <c r="L163" s="76">
        <f>'Cost Summary'!BF152</f>
        <v>4.2669372936377847E-2</v>
      </c>
      <c r="M163" s="76">
        <f>'Cost Summary'!BL152</f>
        <v>4.2726236630342029E-2</v>
      </c>
      <c r="N163" s="76">
        <f>'Cost Summary'!BR152</f>
        <v>3.5225179599985834E-2</v>
      </c>
      <c r="O163" s="77">
        <f>'Cost Summary'!BX152</f>
        <v>3.202561865018505E-2</v>
      </c>
    </row>
    <row r="164" spans="2:15" ht="15.5">
      <c r="B164" s="97"/>
      <c r="C164" s="95"/>
      <c r="D164" s="62" t="s">
        <v>13</v>
      </c>
      <c r="E164" s="76">
        <f>'Cost Summary'!P153</f>
        <v>0</v>
      </c>
      <c r="F164" s="76">
        <f>'Cost Summary'!V153</f>
        <v>0</v>
      </c>
      <c r="G164" s="76">
        <f>'Cost Summary'!AB153</f>
        <v>0</v>
      </c>
      <c r="H164" s="76">
        <f>'Cost Summary'!AH153</f>
        <v>0</v>
      </c>
      <c r="I164" s="76">
        <f>'Cost Summary'!AN153</f>
        <v>0</v>
      </c>
      <c r="J164" s="76">
        <f>'Cost Summary'!AT153</f>
        <v>0</v>
      </c>
      <c r="K164" s="76">
        <f>'Cost Summary'!AZ153</f>
        <v>0</v>
      </c>
      <c r="L164" s="76">
        <f>'Cost Summary'!BF153</f>
        <v>0</v>
      </c>
      <c r="M164" s="76">
        <f>'Cost Summary'!BL153</f>
        <v>0</v>
      </c>
      <c r="N164" s="76">
        <f>'Cost Summary'!BR153</f>
        <v>0</v>
      </c>
      <c r="O164" s="77">
        <f>'Cost Summary'!BX153</f>
        <v>0</v>
      </c>
    </row>
    <row r="165" spans="2:15" ht="15.5">
      <c r="B165" s="97"/>
      <c r="C165" s="95"/>
      <c r="D165" s="6" t="s">
        <v>7</v>
      </c>
      <c r="E165" s="76">
        <f>'Cost Summary'!P154</f>
        <v>2.7171330533288796E-3</v>
      </c>
      <c r="F165" s="76">
        <f>'Cost Summary'!V154</f>
        <v>4.8414855476681673E-3</v>
      </c>
      <c r="G165" s="76">
        <f>'Cost Summary'!AB154</f>
        <v>7.0132047389366292E-3</v>
      </c>
      <c r="H165" s="76">
        <f>'Cost Summary'!AH154</f>
        <v>8.7452998027823803E-3</v>
      </c>
      <c r="I165" s="76">
        <f>'Cost Summary'!AN154</f>
        <v>-1.3244846333229088E-3</v>
      </c>
      <c r="J165" s="76">
        <f>'Cost Summary'!AT154</f>
        <v>4.3462191452126042E-4</v>
      </c>
      <c r="K165" s="76">
        <f>'Cost Summary'!AZ154</f>
        <v>2.2528490427895509E-3</v>
      </c>
      <c r="L165" s="76">
        <f>'Cost Summary'!BF154</f>
        <v>1.6833195178862503E-3</v>
      </c>
      <c r="M165" s="76">
        <f>'Cost Summary'!BL154</f>
        <v>-2.8799070772678181E-4</v>
      </c>
      <c r="N165" s="76">
        <f>'Cost Summary'!BR154</f>
        <v>-5.1580599121747728E-4</v>
      </c>
      <c r="O165" s="77">
        <f>'Cost Summary'!BX154</f>
        <v>-7.3566756208820472E-4</v>
      </c>
    </row>
    <row r="166" spans="2:15" ht="15.5">
      <c r="B166" s="97"/>
      <c r="C166" s="95"/>
      <c r="D166" s="6" t="s">
        <v>8</v>
      </c>
      <c r="E166" s="76">
        <f>'Cost Summary'!P155</f>
        <v>-5.5374158682417463E-2</v>
      </c>
      <c r="F166" s="76">
        <f>'Cost Summary'!V155</f>
        <v>-6.7750263606932037E-2</v>
      </c>
      <c r="G166" s="76">
        <f>'Cost Summary'!AB155</f>
        <v>-3.9409360656432857E-2</v>
      </c>
      <c r="H166" s="76">
        <f>'Cost Summary'!AH155</f>
        <v>-0.10770125370041561</v>
      </c>
      <c r="I166" s="76">
        <f>'Cost Summary'!AN155</f>
        <v>-6.2959283930733356E-2</v>
      </c>
      <c r="J166" s="76">
        <f>'Cost Summary'!AT155</f>
        <v>-7.7599582101534281E-2</v>
      </c>
      <c r="K166" s="76">
        <f>'Cost Summary'!AZ155</f>
        <v>-8.4287876109823467E-2</v>
      </c>
      <c r="L166" s="76">
        <f>'Cost Summary'!BF155</f>
        <v>-8.872615369994763E-2</v>
      </c>
      <c r="M166" s="76">
        <f>'Cost Summary'!BL155</f>
        <v>-4.0405263785987966E-2</v>
      </c>
      <c r="N166" s="76">
        <f>'Cost Summary'!BR155</f>
        <v>-2.3029142036258943E-2</v>
      </c>
      <c r="O166" s="77">
        <f>'Cost Summary'!BX155</f>
        <v>-9.10882359941112E-3</v>
      </c>
    </row>
    <row r="167" spans="2:15" ht="16" thickBot="1">
      <c r="B167" s="97"/>
      <c r="C167" s="95"/>
      <c r="D167" s="78" t="s">
        <v>10</v>
      </c>
      <c r="E167" s="79">
        <f>'Cost Summary'!P156</f>
        <v>-2.2499207902981766E-5</v>
      </c>
      <c r="F167" s="79">
        <f>'Cost Summary'!V156</f>
        <v>-2.1430068282257686E-5</v>
      </c>
      <c r="G167" s="79">
        <f>'Cost Summary'!AB156</f>
        <v>-2.3055417811446155E-5</v>
      </c>
      <c r="H167" s="79">
        <f>'Cost Summary'!AH156</f>
        <v>-3.1519313189454223E-5</v>
      </c>
      <c r="I167" s="79">
        <f>'Cost Summary'!AN156</f>
        <v>-3.4082139312885396E-5</v>
      </c>
      <c r="J167" s="79">
        <f>'Cost Summary'!AT156</f>
        <v>-3.0446827845365121E-5</v>
      </c>
      <c r="K167" s="79">
        <f>'Cost Summary'!AZ156</f>
        <v>-2.0923888503165955E-5</v>
      </c>
      <c r="L167" s="79">
        <f>'Cost Summary'!BF156</f>
        <v>-1.5501597568801095E-5</v>
      </c>
      <c r="M167" s="79">
        <f>'Cost Summary'!BL156</f>
        <v>-1.7785267899195212E-5</v>
      </c>
      <c r="N167" s="79">
        <f>'Cost Summary'!BR156</f>
        <v>-2.0913487904339334E-5</v>
      </c>
      <c r="O167" s="80">
        <f>'Cost Summary'!BX156</f>
        <v>-2.2521583211476681E-5</v>
      </c>
    </row>
    <row r="168" spans="2:15">
      <c r="B168" s="98"/>
      <c r="C168" s="69"/>
    </row>
  </sheetData>
  <mergeCells count="18">
    <mergeCell ref="B117:B141"/>
    <mergeCell ref="C117:C127"/>
    <mergeCell ref="C130:C140"/>
    <mergeCell ref="B144:B168"/>
    <mergeCell ref="C144:C154"/>
    <mergeCell ref="C157:C167"/>
    <mergeCell ref="B61:B85"/>
    <mergeCell ref="C61:C71"/>
    <mergeCell ref="C74:C84"/>
    <mergeCell ref="B88:B112"/>
    <mergeCell ref="C88:C98"/>
    <mergeCell ref="C101:C111"/>
    <mergeCell ref="B5:B29"/>
    <mergeCell ref="C5:C15"/>
    <mergeCell ref="C18:C28"/>
    <mergeCell ref="B32:B56"/>
    <mergeCell ref="C32:C42"/>
    <mergeCell ref="C45:C55"/>
  </mergeCells>
  <conditionalFormatting sqref="E5:E14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8:E27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2:E41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5:E54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1:E70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4:E8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8:E9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01:E110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17:E1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30:E13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44:E1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157:E16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:O14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8:O27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32:O4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5:O54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1:O70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4:O83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8:O9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01:O1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17:O12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30:O13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44:O1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57:O16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57414-34F3-4CFF-B971-36BAEB56FF8D}">
  <dimension ref="A1:BX157"/>
  <sheetViews>
    <sheetView showGridLines="0" zoomScale="85" zoomScaleNormal="85" workbookViewId="0">
      <pane xSplit="10" ySplit="5" topLeftCell="BF6" activePane="bottomRight" state="frozen"/>
      <selection pane="topRight" activeCell="J1" sqref="J1"/>
      <selection pane="bottomLeft" activeCell="A7" sqref="A7"/>
      <selection pane="bottomRight" activeCell="B10" sqref="B10"/>
    </sheetView>
  </sheetViews>
  <sheetFormatPr defaultRowHeight="14.5"/>
  <cols>
    <col min="1" max="3" width="7.81640625" customWidth="1"/>
    <col min="4" max="4" width="13.453125" customWidth="1"/>
    <col min="5" max="5" width="30.54296875" customWidth="1"/>
    <col min="6" max="6" width="10.54296875" bestFit="1" customWidth="1"/>
    <col min="7" max="7" width="8.1796875" bestFit="1" customWidth="1"/>
    <col min="8" max="8" width="9.7265625" customWidth="1"/>
    <col min="9" max="10" width="8.7265625" bestFit="1" customWidth="1"/>
    <col min="11" max="11" width="8.7265625" customWidth="1"/>
    <col min="12" max="12" width="8.453125" bestFit="1" customWidth="1"/>
    <col min="13" max="13" width="8.7265625" bestFit="1" customWidth="1"/>
    <col min="14" max="14" width="8.7265625" customWidth="1"/>
    <col min="15" max="15" width="9.81640625" customWidth="1"/>
    <col min="16" max="16" width="7.54296875" customWidth="1"/>
    <col min="78" max="78" width="29.453125" bestFit="1" customWidth="1"/>
    <col min="79" max="79" width="10.08984375" bestFit="1" customWidth="1"/>
    <col min="80" max="80" width="12" bestFit="1" customWidth="1"/>
    <col min="81" max="81" width="13.7265625" bestFit="1" customWidth="1"/>
    <col min="82" max="83" width="6.54296875" bestFit="1" customWidth="1"/>
    <col min="84" max="86" width="5.54296875" bestFit="1" customWidth="1"/>
    <col min="87" max="89" width="6.6328125" bestFit="1" customWidth="1"/>
  </cols>
  <sheetData>
    <row r="1" spans="1:76" ht="35" customHeight="1" thickBot="1">
      <c r="E1" s="52" t="s">
        <v>31</v>
      </c>
      <c r="F1" s="105">
        <v>0</v>
      </c>
      <c r="G1" s="105"/>
      <c r="H1" s="105"/>
      <c r="I1" s="105"/>
      <c r="J1" s="105"/>
      <c r="K1" s="105" t="s">
        <v>43</v>
      </c>
      <c r="L1" s="105"/>
      <c r="M1" s="105"/>
      <c r="N1" s="105"/>
      <c r="O1" s="105"/>
      <c r="P1" s="106"/>
      <c r="Q1" s="105" t="s">
        <v>42</v>
      </c>
      <c r="R1" s="105"/>
      <c r="S1" s="105"/>
      <c r="T1" s="105"/>
      <c r="U1" s="105"/>
      <c r="V1" s="106"/>
      <c r="W1" s="105" t="s">
        <v>44</v>
      </c>
      <c r="X1" s="105"/>
      <c r="Y1" s="105"/>
      <c r="Z1" s="105"/>
      <c r="AA1" s="105"/>
      <c r="AB1" s="106"/>
      <c r="AC1" s="105" t="s">
        <v>45</v>
      </c>
      <c r="AD1" s="105"/>
      <c r="AE1" s="105"/>
      <c r="AF1" s="105"/>
      <c r="AG1" s="105"/>
      <c r="AH1" s="106"/>
      <c r="AI1" s="105" t="s">
        <v>46</v>
      </c>
      <c r="AJ1" s="105"/>
      <c r="AK1" s="105"/>
      <c r="AL1" s="105"/>
      <c r="AM1" s="105"/>
      <c r="AN1" s="106"/>
      <c r="AO1" s="105" t="s">
        <v>47</v>
      </c>
      <c r="AP1" s="105"/>
      <c r="AQ1" s="105"/>
      <c r="AR1" s="105"/>
      <c r="AS1" s="105"/>
      <c r="AT1" s="106"/>
      <c r="AU1" s="105" t="s">
        <v>48</v>
      </c>
      <c r="AV1" s="105"/>
      <c r="AW1" s="105"/>
      <c r="AX1" s="105"/>
      <c r="AY1" s="105"/>
      <c r="AZ1" s="106"/>
      <c r="BA1" s="105" t="s">
        <v>49</v>
      </c>
      <c r="BB1" s="105"/>
      <c r="BC1" s="105"/>
      <c r="BD1" s="105"/>
      <c r="BE1" s="105"/>
      <c r="BF1" s="106"/>
      <c r="BG1" s="105" t="s">
        <v>50</v>
      </c>
      <c r="BH1" s="105"/>
      <c r="BI1" s="105"/>
      <c r="BJ1" s="105"/>
      <c r="BK1" s="105"/>
      <c r="BL1" s="106"/>
      <c r="BM1" s="105" t="s">
        <v>51</v>
      </c>
      <c r="BN1" s="105"/>
      <c r="BO1" s="105"/>
      <c r="BP1" s="105"/>
      <c r="BQ1" s="105"/>
      <c r="BR1" s="106"/>
      <c r="BS1" s="105" t="s">
        <v>52</v>
      </c>
      <c r="BT1" s="105"/>
      <c r="BU1" s="105"/>
      <c r="BV1" s="105"/>
      <c r="BW1" s="105"/>
      <c r="BX1" s="106"/>
    </row>
    <row r="2" spans="1:76" ht="25.5" customHeight="1" thickBot="1">
      <c r="A2" s="104" t="s">
        <v>24</v>
      </c>
      <c r="B2" s="104"/>
      <c r="C2" s="51"/>
      <c r="D2" s="51"/>
      <c r="F2" s="101" t="s">
        <v>23</v>
      </c>
      <c r="G2" s="102"/>
      <c r="H2" s="102"/>
      <c r="I2" s="102"/>
      <c r="J2" s="116"/>
      <c r="K2" s="99" t="s">
        <v>26</v>
      </c>
      <c r="L2" s="99"/>
      <c r="M2" s="99"/>
      <c r="N2" s="99"/>
      <c r="O2" s="99"/>
      <c r="P2" s="100"/>
      <c r="Q2" s="99" t="s">
        <v>27</v>
      </c>
      <c r="R2" s="99"/>
      <c r="S2" s="99"/>
      <c r="T2" s="99"/>
      <c r="U2" s="99"/>
      <c r="V2" s="100"/>
      <c r="W2" s="99" t="s">
        <v>28</v>
      </c>
      <c r="X2" s="99"/>
      <c r="Y2" s="99"/>
      <c r="Z2" s="99"/>
      <c r="AA2" s="99"/>
      <c r="AB2" s="100"/>
      <c r="AC2" s="99" t="s">
        <v>29</v>
      </c>
      <c r="AD2" s="99"/>
      <c r="AE2" s="99"/>
      <c r="AF2" s="99"/>
      <c r="AG2" s="99"/>
      <c r="AH2" s="100"/>
      <c r="AI2" s="99" t="s">
        <v>30</v>
      </c>
      <c r="AJ2" s="99"/>
      <c r="AK2" s="99"/>
      <c r="AL2" s="99"/>
      <c r="AM2" s="99"/>
      <c r="AN2" s="100"/>
      <c r="AO2" s="99" t="s">
        <v>25</v>
      </c>
      <c r="AP2" s="99"/>
      <c r="AQ2" s="99"/>
      <c r="AR2" s="99"/>
      <c r="AS2" s="99"/>
      <c r="AT2" s="100"/>
      <c r="AU2" s="99" t="s">
        <v>32</v>
      </c>
      <c r="AV2" s="99"/>
      <c r="AW2" s="99"/>
      <c r="AX2" s="99"/>
      <c r="AY2" s="99"/>
      <c r="AZ2" s="100"/>
      <c r="BA2" s="99" t="s">
        <v>33</v>
      </c>
      <c r="BB2" s="99"/>
      <c r="BC2" s="99"/>
      <c r="BD2" s="99"/>
      <c r="BE2" s="99"/>
      <c r="BF2" s="100"/>
      <c r="BG2" s="99" t="s">
        <v>34</v>
      </c>
      <c r="BH2" s="99"/>
      <c r="BI2" s="99"/>
      <c r="BJ2" s="99"/>
      <c r="BK2" s="99"/>
      <c r="BL2" s="100"/>
      <c r="BM2" s="99" t="s">
        <v>35</v>
      </c>
      <c r="BN2" s="99"/>
      <c r="BO2" s="99"/>
      <c r="BP2" s="99"/>
      <c r="BQ2" s="99"/>
      <c r="BR2" s="100"/>
      <c r="BS2" s="99" t="s">
        <v>36</v>
      </c>
      <c r="BT2" s="99"/>
      <c r="BU2" s="99"/>
      <c r="BV2" s="99"/>
      <c r="BW2" s="99"/>
      <c r="BX2" s="100"/>
    </row>
    <row r="3" spans="1:76" s="13" customFormat="1" ht="27.65" customHeight="1">
      <c r="A3" s="51">
        <f>'[1]Class Demand Uasage'!$B$5</f>
        <v>22</v>
      </c>
      <c r="B3"/>
      <c r="C3"/>
      <c r="D3"/>
      <c r="E3" s="12"/>
      <c r="F3" s="117" t="s">
        <v>9</v>
      </c>
      <c r="G3" s="118"/>
      <c r="H3" s="107" t="s">
        <v>14</v>
      </c>
      <c r="I3" s="108"/>
      <c r="J3" s="110"/>
      <c r="K3" s="108" t="s">
        <v>14</v>
      </c>
      <c r="L3" s="108"/>
      <c r="M3" s="109"/>
      <c r="N3" s="107" t="s">
        <v>16</v>
      </c>
      <c r="O3" s="108"/>
      <c r="P3" s="110"/>
      <c r="Q3" s="107" t="s">
        <v>14</v>
      </c>
      <c r="R3" s="108"/>
      <c r="S3" s="109"/>
      <c r="T3" s="107" t="s">
        <v>16</v>
      </c>
      <c r="U3" s="108"/>
      <c r="V3" s="110"/>
      <c r="W3" s="107" t="s">
        <v>14</v>
      </c>
      <c r="X3" s="108"/>
      <c r="Y3" s="109"/>
      <c r="Z3" s="107" t="s">
        <v>16</v>
      </c>
      <c r="AA3" s="108"/>
      <c r="AB3" s="110"/>
      <c r="AC3" s="107" t="s">
        <v>14</v>
      </c>
      <c r="AD3" s="108"/>
      <c r="AE3" s="109"/>
      <c r="AF3" s="107" t="s">
        <v>16</v>
      </c>
      <c r="AG3" s="108"/>
      <c r="AH3" s="110"/>
      <c r="AI3" s="107" t="s">
        <v>14</v>
      </c>
      <c r="AJ3" s="108"/>
      <c r="AK3" s="109"/>
      <c r="AL3" s="107" t="s">
        <v>16</v>
      </c>
      <c r="AM3" s="108"/>
      <c r="AN3" s="110"/>
      <c r="AO3" s="107" t="s">
        <v>14</v>
      </c>
      <c r="AP3" s="108"/>
      <c r="AQ3" s="109"/>
      <c r="AR3" s="107" t="s">
        <v>16</v>
      </c>
      <c r="AS3" s="108"/>
      <c r="AT3" s="110"/>
      <c r="AU3" s="107" t="s">
        <v>14</v>
      </c>
      <c r="AV3" s="108"/>
      <c r="AW3" s="109"/>
      <c r="AX3" s="107" t="s">
        <v>16</v>
      </c>
      <c r="AY3" s="108"/>
      <c r="AZ3" s="110"/>
      <c r="BA3" s="107" t="s">
        <v>14</v>
      </c>
      <c r="BB3" s="108"/>
      <c r="BC3" s="109"/>
      <c r="BD3" s="107" t="s">
        <v>16</v>
      </c>
      <c r="BE3" s="108"/>
      <c r="BF3" s="110"/>
      <c r="BG3" s="107" t="s">
        <v>14</v>
      </c>
      <c r="BH3" s="108"/>
      <c r="BI3" s="109"/>
      <c r="BJ3" s="107" t="s">
        <v>16</v>
      </c>
      <c r="BK3" s="108"/>
      <c r="BL3" s="110"/>
      <c r="BM3" s="107" t="s">
        <v>14</v>
      </c>
      <c r="BN3" s="108"/>
      <c r="BO3" s="109"/>
      <c r="BP3" s="107" t="s">
        <v>16</v>
      </c>
      <c r="BQ3" s="108"/>
      <c r="BR3" s="110"/>
      <c r="BS3" s="107" t="s">
        <v>14</v>
      </c>
      <c r="BT3" s="108"/>
      <c r="BU3" s="109"/>
      <c r="BV3" s="107" t="s">
        <v>16</v>
      </c>
      <c r="BW3" s="108"/>
      <c r="BX3" s="110"/>
    </row>
    <row r="4" spans="1:76" s="13" customFormat="1" ht="33.65" customHeight="1">
      <c r="E4" s="14"/>
      <c r="F4" s="15" t="s">
        <v>18</v>
      </c>
      <c r="G4" s="40" t="s">
        <v>17</v>
      </c>
      <c r="H4" s="111" t="s">
        <v>15</v>
      </c>
      <c r="I4" s="114"/>
      <c r="J4" s="115"/>
      <c r="K4" s="112" t="s">
        <v>15</v>
      </c>
      <c r="L4" s="112"/>
      <c r="M4" s="113"/>
      <c r="N4" s="39"/>
      <c r="O4" s="40"/>
      <c r="P4" s="16"/>
      <c r="Q4" s="111" t="s">
        <v>15</v>
      </c>
      <c r="R4" s="112"/>
      <c r="S4" s="113"/>
      <c r="T4" s="39"/>
      <c r="U4" s="40"/>
      <c r="V4" s="16"/>
      <c r="W4" s="111" t="s">
        <v>15</v>
      </c>
      <c r="X4" s="112"/>
      <c r="Y4" s="113"/>
      <c r="Z4" s="39"/>
      <c r="AA4" s="40"/>
      <c r="AB4" s="16"/>
      <c r="AC4" s="111" t="s">
        <v>15</v>
      </c>
      <c r="AD4" s="112"/>
      <c r="AE4" s="113"/>
      <c r="AF4" s="39"/>
      <c r="AG4" s="40"/>
      <c r="AH4" s="16"/>
      <c r="AI4" s="111" t="s">
        <v>15</v>
      </c>
      <c r="AJ4" s="112"/>
      <c r="AK4" s="113"/>
      <c r="AL4" s="39"/>
      <c r="AM4" s="40"/>
      <c r="AN4" s="16"/>
      <c r="AO4" s="111" t="s">
        <v>15</v>
      </c>
      <c r="AP4" s="112"/>
      <c r="AQ4" s="113"/>
      <c r="AR4" s="39"/>
      <c r="AS4" s="40"/>
      <c r="AT4" s="16"/>
      <c r="AU4" s="111" t="s">
        <v>15</v>
      </c>
      <c r="AV4" s="112"/>
      <c r="AW4" s="113"/>
      <c r="AX4" s="39"/>
      <c r="AY4" s="40"/>
      <c r="AZ4" s="16"/>
      <c r="BA4" s="111" t="s">
        <v>15</v>
      </c>
      <c r="BB4" s="112"/>
      <c r="BC4" s="113"/>
      <c r="BD4" s="39"/>
      <c r="BE4" s="40"/>
      <c r="BF4" s="16"/>
      <c r="BG4" s="111" t="s">
        <v>15</v>
      </c>
      <c r="BH4" s="112"/>
      <c r="BI4" s="113"/>
      <c r="BJ4" s="39"/>
      <c r="BK4" s="40"/>
      <c r="BL4" s="16"/>
      <c r="BM4" s="111" t="s">
        <v>15</v>
      </c>
      <c r="BN4" s="112"/>
      <c r="BO4" s="113"/>
      <c r="BP4" s="39"/>
      <c r="BQ4" s="40"/>
      <c r="BR4" s="16"/>
      <c r="BS4" s="111" t="s">
        <v>15</v>
      </c>
      <c r="BT4" s="112"/>
      <c r="BU4" s="113"/>
      <c r="BV4" s="39"/>
      <c r="BW4" s="40"/>
      <c r="BX4" s="16"/>
    </row>
    <row r="5" spans="1:76" s="13" customFormat="1" ht="29">
      <c r="A5" s="48" t="s">
        <v>22</v>
      </c>
      <c r="B5" s="44" t="s">
        <v>20</v>
      </c>
      <c r="C5" s="44"/>
      <c r="D5" s="44"/>
      <c r="E5" s="41"/>
      <c r="F5" s="42" t="s">
        <v>11</v>
      </c>
      <c r="G5" s="43" t="s">
        <v>12</v>
      </c>
      <c r="H5" s="48" t="s">
        <v>22</v>
      </c>
      <c r="I5" s="44" t="s">
        <v>20</v>
      </c>
      <c r="J5" s="70" t="s">
        <v>21</v>
      </c>
      <c r="K5" s="44" t="s">
        <v>22</v>
      </c>
      <c r="L5" s="44" t="s">
        <v>20</v>
      </c>
      <c r="M5" s="46" t="s">
        <v>21</v>
      </c>
      <c r="N5" s="45" t="s">
        <v>19</v>
      </c>
      <c r="O5" s="44" t="s">
        <v>20</v>
      </c>
      <c r="P5" s="47" t="s">
        <v>21</v>
      </c>
      <c r="Q5" s="48" t="s">
        <v>22</v>
      </c>
      <c r="R5" s="44" t="s">
        <v>20</v>
      </c>
      <c r="S5" s="46" t="s">
        <v>21</v>
      </c>
      <c r="T5" s="45" t="s">
        <v>19</v>
      </c>
      <c r="U5" s="44" t="s">
        <v>20</v>
      </c>
      <c r="V5" s="47" t="s">
        <v>21</v>
      </c>
      <c r="W5" s="48" t="s">
        <v>22</v>
      </c>
      <c r="X5" s="44" t="s">
        <v>20</v>
      </c>
      <c r="Y5" s="46" t="s">
        <v>21</v>
      </c>
      <c r="Z5" s="45" t="s">
        <v>19</v>
      </c>
      <c r="AA5" s="44" t="s">
        <v>20</v>
      </c>
      <c r="AB5" s="47" t="s">
        <v>21</v>
      </c>
      <c r="AC5" s="48" t="s">
        <v>22</v>
      </c>
      <c r="AD5" s="44" t="s">
        <v>20</v>
      </c>
      <c r="AE5" s="46" t="s">
        <v>21</v>
      </c>
      <c r="AF5" s="45" t="s">
        <v>19</v>
      </c>
      <c r="AG5" s="44" t="s">
        <v>20</v>
      </c>
      <c r="AH5" s="47" t="s">
        <v>21</v>
      </c>
      <c r="AI5" s="48" t="s">
        <v>22</v>
      </c>
      <c r="AJ5" s="44" t="s">
        <v>20</v>
      </c>
      <c r="AK5" s="46" t="s">
        <v>21</v>
      </c>
      <c r="AL5" s="45" t="s">
        <v>19</v>
      </c>
      <c r="AM5" s="44" t="s">
        <v>20</v>
      </c>
      <c r="AN5" s="47" t="s">
        <v>21</v>
      </c>
      <c r="AO5" s="48" t="s">
        <v>22</v>
      </c>
      <c r="AP5" s="44" t="s">
        <v>20</v>
      </c>
      <c r="AQ5" s="46" t="s">
        <v>21</v>
      </c>
      <c r="AR5" s="45" t="s">
        <v>19</v>
      </c>
      <c r="AS5" s="44" t="s">
        <v>20</v>
      </c>
      <c r="AT5" s="47" t="s">
        <v>21</v>
      </c>
      <c r="AU5" s="48" t="s">
        <v>22</v>
      </c>
      <c r="AV5" s="44" t="s">
        <v>20</v>
      </c>
      <c r="AW5" s="46" t="s">
        <v>21</v>
      </c>
      <c r="AX5" s="45" t="s">
        <v>19</v>
      </c>
      <c r="AY5" s="44" t="s">
        <v>20</v>
      </c>
      <c r="AZ5" s="47" t="s">
        <v>21</v>
      </c>
      <c r="BA5" s="48" t="s">
        <v>22</v>
      </c>
      <c r="BB5" s="44" t="s">
        <v>20</v>
      </c>
      <c r="BC5" s="46" t="s">
        <v>21</v>
      </c>
      <c r="BD5" s="45" t="s">
        <v>19</v>
      </c>
      <c r="BE5" s="44" t="s">
        <v>20</v>
      </c>
      <c r="BF5" s="47" t="s">
        <v>21</v>
      </c>
      <c r="BG5" s="48" t="s">
        <v>22</v>
      </c>
      <c r="BH5" s="44" t="s">
        <v>20</v>
      </c>
      <c r="BI5" s="46" t="s">
        <v>21</v>
      </c>
      <c r="BJ5" s="45" t="s">
        <v>19</v>
      </c>
      <c r="BK5" s="44" t="s">
        <v>20</v>
      </c>
      <c r="BL5" s="47" t="s">
        <v>21</v>
      </c>
      <c r="BM5" s="48" t="s">
        <v>22</v>
      </c>
      <c r="BN5" s="44" t="s">
        <v>20</v>
      </c>
      <c r="BO5" s="46" t="s">
        <v>21</v>
      </c>
      <c r="BP5" s="45" t="s">
        <v>19</v>
      </c>
      <c r="BQ5" s="44" t="s">
        <v>20</v>
      </c>
      <c r="BR5" s="47" t="s">
        <v>21</v>
      </c>
      <c r="BS5" s="48" t="s">
        <v>22</v>
      </c>
      <c r="BT5" s="44" t="s">
        <v>20</v>
      </c>
      <c r="BU5" s="46" t="s">
        <v>21</v>
      </c>
      <c r="BV5" s="45" t="s">
        <v>19</v>
      </c>
      <c r="BW5" s="44" t="s">
        <v>20</v>
      </c>
      <c r="BX5" s="47" t="s">
        <v>21</v>
      </c>
    </row>
    <row r="6" spans="1:76" ht="15.5">
      <c r="A6" s="23">
        <f>[2]Summary!$AB$8/1000</f>
        <v>385.93287180856635</v>
      </c>
      <c r="B6" s="27">
        <f>[2]Summary!$AA$8/1000</f>
        <v>520.40328199333067</v>
      </c>
      <c r="C6" s="89" t="s">
        <v>37</v>
      </c>
      <c r="D6" s="92" t="s">
        <v>40</v>
      </c>
      <c r="E6" s="67" t="s">
        <v>0</v>
      </c>
      <c r="F6" s="36">
        <f>[2]Summary!$C8/1000</f>
        <v>5040.8698385941143</v>
      </c>
      <c r="G6" s="55">
        <f>[2]Summary!$D8/1000</f>
        <v>1376.1699103504714</v>
      </c>
      <c r="H6" s="31">
        <v>388.70944368180778</v>
      </c>
      <c r="I6" s="24">
        <v>526.83528871749002</v>
      </c>
      <c r="J6" s="56">
        <f>H6+I6</f>
        <v>915.5447323992978</v>
      </c>
      <c r="K6" s="24">
        <v>391.2615725819328</v>
      </c>
      <c r="L6" s="24">
        <v>531.39355187995068</v>
      </c>
      <c r="M6" s="32">
        <f>K6+L6</f>
        <v>922.65512446188347</v>
      </c>
      <c r="N6" s="17">
        <f t="shared" ref="N6:N16" si="0">IFERROR(K6/$H6-1,0)</f>
        <v>6.5656467616315162E-3</v>
      </c>
      <c r="O6" s="18">
        <f t="shared" ref="O6:O16" si="1">IFERROR(L6/$I6-1,0)</f>
        <v>8.6521599066704535E-3</v>
      </c>
      <c r="P6" s="19">
        <f t="shared" ref="P6:P16" si="2">IFERROR(M6/$J6-1,0)</f>
        <v>7.7662967312934761E-3</v>
      </c>
      <c r="Q6" s="31">
        <v>390.66748948559712</v>
      </c>
      <c r="R6" s="24">
        <v>530.1563841361434</v>
      </c>
      <c r="S6" s="32">
        <f>Q6+R6</f>
        <v>920.82387362174052</v>
      </c>
      <c r="T6" s="17">
        <f t="shared" ref="T6:T16" si="3">IFERROR(Q6/$H6-1,0)</f>
        <v>5.037299287722341E-3</v>
      </c>
      <c r="U6" s="18">
        <f t="shared" ref="U6:U16" si="4">IFERROR(R6/$I6-1,0)</f>
        <v>6.3038590803932149E-3</v>
      </c>
      <c r="V6" s="19">
        <f t="shared" ref="V6:V16" si="5">IFERROR(S6/$J6-1,0)</f>
        <v>5.7661204697319057E-3</v>
      </c>
      <c r="W6" s="31">
        <v>389.5575149037</v>
      </c>
      <c r="X6" s="24">
        <v>527.85400849658447</v>
      </c>
      <c r="Y6" s="32">
        <f>W6+X6</f>
        <v>917.41152340028452</v>
      </c>
      <c r="Z6" s="17">
        <f t="shared" ref="Z6:Z16" si="6">IFERROR(W6/$H6-1,0)</f>
        <v>2.1817613018593196E-3</v>
      </c>
      <c r="AA6" s="18">
        <f t="shared" ref="AA6:AA16" si="7">IFERROR(X6/$I6-1,0)</f>
        <v>1.9336589649763258E-3</v>
      </c>
      <c r="AB6" s="19">
        <f t="shared" ref="AB6:AB16" si="8">IFERROR(Y6/$J6-1,0)</f>
        <v>2.0389948572960837E-3</v>
      </c>
      <c r="AC6" s="31">
        <v>392.65771029146561</v>
      </c>
      <c r="AD6" s="24">
        <v>534.2607958605837</v>
      </c>
      <c r="AE6" s="32">
        <f>AC6+AD6</f>
        <v>926.9185061520493</v>
      </c>
      <c r="AF6" s="17">
        <f t="shared" ref="AF6:AF16" si="9">IFERROR(AC6/$H6-1,0)</f>
        <v>1.0157372489488115E-2</v>
      </c>
      <c r="AG6" s="18">
        <f t="shared" ref="AG6:AG16" si="10">IFERROR(AD6/$I6-1,0)</f>
        <v>1.4094551565006386E-2</v>
      </c>
      <c r="AH6" s="19">
        <f t="shared" ref="AH6:AH16" si="11">IFERROR(AE6/$J6-1,0)</f>
        <v>1.2422957994575601E-2</v>
      </c>
      <c r="AI6" s="31">
        <v>392.55125489172383</v>
      </c>
      <c r="AJ6" s="24">
        <v>534.03746668964823</v>
      </c>
      <c r="AK6" s="32">
        <f>AI6+AJ6</f>
        <v>926.58872158137206</v>
      </c>
      <c r="AL6" s="17">
        <f t="shared" ref="AL6:AL16" si="12">IFERROR(AI6/$H6-1,0)</f>
        <v>9.8835036615700922E-3</v>
      </c>
      <c r="AM6" s="18">
        <f t="shared" ref="AM6:AM16" si="13">IFERROR(AJ6/$I6-1,0)</f>
        <v>1.3670644557032041E-2</v>
      </c>
      <c r="AN6" s="19">
        <f t="shared" ref="AN6:AN16" si="14">IFERROR(AK6/$J6-1,0)</f>
        <v>1.2062752142248723E-2</v>
      </c>
      <c r="AO6" s="31">
        <v>392.01750907505931</v>
      </c>
      <c r="AP6" s="24">
        <v>532.93274708760055</v>
      </c>
      <c r="AQ6" s="32">
        <f>AO6+AP6</f>
        <v>924.9502561626598</v>
      </c>
      <c r="AR6" s="17">
        <f t="shared" ref="AR6:AR16" si="15">IFERROR(AO6/$H6-1,0)</f>
        <v>8.5103808179136653E-3</v>
      </c>
      <c r="AS6" s="18">
        <f t="shared" ref="AS6:AS16" si="16">IFERROR(AP6/$I6-1,0)</f>
        <v>1.1573747052810335E-2</v>
      </c>
      <c r="AT6" s="19">
        <f t="shared" ref="AT6:AT16" si="17">IFERROR(AQ6/$J6-1,0)</f>
        <v>1.0273144970987635E-2</v>
      </c>
      <c r="AU6" s="31">
        <v>391.93728971285384</v>
      </c>
      <c r="AV6" s="24">
        <v>532.76649448146009</v>
      </c>
      <c r="AW6" s="32">
        <f>AU6+AV6</f>
        <v>924.70378419431393</v>
      </c>
      <c r="AX6" s="17">
        <f t="shared" ref="AX6:AX16" si="18">IFERROR(AU6/$H6-1,0)</f>
        <v>8.3040072308824264E-3</v>
      </c>
      <c r="AY6" s="18">
        <f t="shared" ref="AY6:AY16" si="19">IFERROR(AV6/$I6-1,0)</f>
        <v>1.1258178582548739E-2</v>
      </c>
      <c r="AZ6" s="19">
        <f t="shared" ref="AZ6:AZ16" si="20">IFERROR(AW6/$J6-1,0)</f>
        <v>1.0003936968774552E-2</v>
      </c>
      <c r="BA6" s="31">
        <v>391.51248976731011</v>
      </c>
      <c r="BB6" s="24">
        <v>531.89111134024563</v>
      </c>
      <c r="BC6" s="32">
        <f>BA6+BB6</f>
        <v>923.40360110755569</v>
      </c>
      <c r="BD6" s="17">
        <f t="shared" ref="BD6:BD16" si="21">IFERROR(BA6/$H6-1,0)</f>
        <v>7.2111602408015951E-3</v>
      </c>
      <c r="BE6" s="18">
        <f t="shared" ref="BE6:BE16" si="22">IFERROR(BB6/$I6-1,0)</f>
        <v>9.5965906821908753E-3</v>
      </c>
      <c r="BF6" s="19">
        <f t="shared" ref="BF6:BF16" si="23">IFERROR(BC6/$J6-1,0)</f>
        <v>8.5838172949372904E-3</v>
      </c>
      <c r="BG6" s="31">
        <v>391.06657545558141</v>
      </c>
      <c r="BH6" s="24">
        <v>530.97321929069881</v>
      </c>
      <c r="BI6" s="32">
        <f>BG6+BH6</f>
        <v>922.03979474628022</v>
      </c>
      <c r="BJ6" s="17">
        <f t="shared" ref="BJ6:BJ16" si="24">IFERROR(BG6/$H6-1,0)</f>
        <v>6.063994101731085E-3</v>
      </c>
      <c r="BK6" s="18">
        <f t="shared" ref="BK6:BK16" si="25">IFERROR(BH6/$I6-1,0)</f>
        <v>7.8543154982688712E-3</v>
      </c>
      <c r="BL6" s="19">
        <f t="shared" ref="BL6:BL16" si="26">IFERROR(BI6/$J6-1,0)</f>
        <v>7.094205358990191E-3</v>
      </c>
      <c r="BM6" s="31">
        <v>390.74457756867395</v>
      </c>
      <c r="BN6" s="24">
        <v>530.30952910031624</v>
      </c>
      <c r="BO6" s="32">
        <f>BM6+BN6</f>
        <v>921.05410666899024</v>
      </c>
      <c r="BP6" s="17">
        <f t="shared" ref="BP6:BP16" si="27">IFERROR(BM6/$H6-1,0)</f>
        <v>5.2356172970473569E-3</v>
      </c>
      <c r="BQ6" s="18">
        <f t="shared" ref="BQ6:BQ16" si="28">IFERROR(BN6/$I6-1,0)</f>
        <v>6.5945475886473037E-3</v>
      </c>
      <c r="BR6" s="19">
        <f t="shared" ref="BR6:BR16" si="29">IFERROR(BO6/$J6-1,0)</f>
        <v>6.0175915766065291E-3</v>
      </c>
      <c r="BS6" s="31">
        <v>389.59668343183074</v>
      </c>
      <c r="BT6" s="24">
        <v>527.94190629948753</v>
      </c>
      <c r="BU6" s="32">
        <f>BS6+BT6</f>
        <v>917.53858973131832</v>
      </c>
      <c r="BV6" s="17">
        <f t="shared" ref="BV6:BV16" si="30">IFERROR(BS6/$H6-1,0)</f>
        <v>2.2825268705055635E-3</v>
      </c>
      <c r="BW6" s="18">
        <f t="shared" ref="BW6:BW16" si="31">IFERROR(BT6/$I6-1,0)</f>
        <v>2.1005001101794818E-3</v>
      </c>
      <c r="BX6" s="19">
        <f t="shared" ref="BX6:BX16" si="32">IFERROR(BU6/$J6-1,0)</f>
        <v>2.1777825391398054E-3</v>
      </c>
    </row>
    <row r="7" spans="1:76" ht="15.5">
      <c r="A7" s="23">
        <f>[2]Summary!$AB$9/1000</f>
        <v>25.06694100121549</v>
      </c>
      <c r="B7" s="27">
        <f>[2]Summary!$AA$9/1000</f>
        <v>33.063165450096172</v>
      </c>
      <c r="C7" s="90"/>
      <c r="D7" s="93"/>
      <c r="E7" s="6" t="s">
        <v>1</v>
      </c>
      <c r="F7" s="35">
        <f>[2]Summary!$C9/1000</f>
        <v>343.35734824202302</v>
      </c>
      <c r="G7" s="53">
        <f>[2]Summary!$D9/1000</f>
        <v>63.82876297704118</v>
      </c>
      <c r="H7" s="23">
        <v>25.52436998392011</v>
      </c>
      <c r="I7" s="27">
        <v>34.046369525014235</v>
      </c>
      <c r="J7" s="54">
        <f t="shared" ref="J7:J15" si="33">H7+I7</f>
        <v>59.570739508934345</v>
      </c>
      <c r="K7" s="27">
        <v>25.250415704035415</v>
      </c>
      <c r="L7" s="27">
        <v>33.440997359631687</v>
      </c>
      <c r="M7" s="30">
        <f t="shared" ref="M7:M15" si="34">K7+L7</f>
        <v>58.691413063667099</v>
      </c>
      <c r="N7" s="8">
        <f t="shared" si="0"/>
        <v>-1.0733047673939899E-2</v>
      </c>
      <c r="O7" s="9">
        <f t="shared" si="1"/>
        <v>-1.7780814043558246E-2</v>
      </c>
      <c r="P7" s="10">
        <f t="shared" si="2"/>
        <v>-1.4761046320993954E-2</v>
      </c>
      <c r="Q7" s="23">
        <v>25.268011637351833</v>
      </c>
      <c r="R7" s="27">
        <v>33.47710650624385</v>
      </c>
      <c r="S7" s="30">
        <f t="shared" ref="S7:S15" si="35">Q7+R7</f>
        <v>58.745118143595683</v>
      </c>
      <c r="T7" s="8">
        <f t="shared" si="3"/>
        <v>-1.0043669901736219E-2</v>
      </c>
      <c r="U7" s="9">
        <f t="shared" si="4"/>
        <v>-1.6720226758748624E-2</v>
      </c>
      <c r="V7" s="10">
        <f t="shared" si="5"/>
        <v>-1.3859511769445776E-2</v>
      </c>
      <c r="W7" s="23">
        <v>25.243508641545354</v>
      </c>
      <c r="X7" s="27">
        <v>33.426179385564495</v>
      </c>
      <c r="Y7" s="30">
        <f t="shared" ref="Y7:Y15" si="36">W7+X7</f>
        <v>58.669688027109849</v>
      </c>
      <c r="Z7" s="8">
        <f t="shared" si="6"/>
        <v>-1.1003654254804096E-2</v>
      </c>
      <c r="AA7" s="9">
        <f t="shared" si="7"/>
        <v>-1.821604324050119E-2</v>
      </c>
      <c r="AB7" s="10">
        <f t="shared" si="8"/>
        <v>-1.5125739402468863E-2</v>
      </c>
      <c r="AC7" s="23">
        <v>25.079207297918721</v>
      </c>
      <c r="AD7" s="27">
        <v>33.085435032395651</v>
      </c>
      <c r="AE7" s="30">
        <f t="shared" ref="AE7:AE15" si="37">AC7+AD7</f>
        <v>58.164642330314372</v>
      </c>
      <c r="AF7" s="8">
        <f t="shared" si="9"/>
        <v>-1.7440692415986447E-2</v>
      </c>
      <c r="AG7" s="9">
        <f t="shared" si="10"/>
        <v>-2.8224286642738128E-2</v>
      </c>
      <c r="AH7" s="10">
        <f t="shared" si="11"/>
        <v>-2.3603822786337769E-2</v>
      </c>
      <c r="AI7" s="23">
        <v>25.108118520132678</v>
      </c>
      <c r="AJ7" s="27">
        <v>33.14516644961769</v>
      </c>
      <c r="AK7" s="30">
        <f t="shared" ref="AK7:AK15" si="38">AI7+AJ7</f>
        <v>58.253284969750368</v>
      </c>
      <c r="AL7" s="8">
        <f t="shared" si="12"/>
        <v>-1.6308001492286173E-2</v>
      </c>
      <c r="AM7" s="9">
        <f t="shared" si="13"/>
        <v>-2.6469872940033223E-2</v>
      </c>
      <c r="AN7" s="10">
        <f t="shared" si="14"/>
        <v>-2.2115799636604927E-2</v>
      </c>
      <c r="AO7" s="23">
        <v>25.149003099693889</v>
      </c>
      <c r="AP7" s="27">
        <v>33.229828928563798</v>
      </c>
      <c r="AQ7" s="30">
        <f t="shared" ref="AQ7:AQ15" si="39">AO7+AP7</f>
        <v>58.37883202825769</v>
      </c>
      <c r="AR7" s="8">
        <f t="shared" si="15"/>
        <v>-1.4706215450673077E-2</v>
      </c>
      <c r="AS7" s="9">
        <f t="shared" si="16"/>
        <v>-2.3983191389922331E-2</v>
      </c>
      <c r="AT7" s="10">
        <f t="shared" si="17"/>
        <v>-2.0008270679565676E-2</v>
      </c>
      <c r="AU7" s="23">
        <v>25.151230585996419</v>
      </c>
      <c r="AV7" s="27">
        <v>33.234433278248844</v>
      </c>
      <c r="AW7" s="30">
        <f t="shared" ref="AW7:AW15" si="40">AU7+AV7</f>
        <v>58.385663864245259</v>
      </c>
      <c r="AX7" s="8">
        <f t="shared" si="18"/>
        <v>-1.4618946448384906E-2</v>
      </c>
      <c r="AY7" s="9">
        <f t="shared" si="19"/>
        <v>-2.3847953778709186E-2</v>
      </c>
      <c r="AZ7" s="10">
        <f t="shared" si="20"/>
        <v>-1.9893586254898676E-2</v>
      </c>
      <c r="BA7" s="23">
        <v>25.221353859962797</v>
      </c>
      <c r="BB7" s="27">
        <v>33.379805381640516</v>
      </c>
      <c r="BC7" s="30">
        <f t="shared" ref="BC7:BC15" si="41">BA7+BB7</f>
        <v>58.601159241603312</v>
      </c>
      <c r="BD7" s="8">
        <f t="shared" si="21"/>
        <v>-1.1871639697599079E-2</v>
      </c>
      <c r="BE7" s="9">
        <f t="shared" si="22"/>
        <v>-1.9578126909654436E-2</v>
      </c>
      <c r="BF7" s="10">
        <f t="shared" si="23"/>
        <v>-1.6276116014735997E-2</v>
      </c>
      <c r="BG7" s="23">
        <v>25.30126312347269</v>
      </c>
      <c r="BH7" s="27">
        <v>33.545507503604014</v>
      </c>
      <c r="BI7" s="30">
        <f t="shared" ref="BI7:BI15" si="42">BG7+BH7</f>
        <v>58.846770627076708</v>
      </c>
      <c r="BJ7" s="8">
        <f t="shared" si="24"/>
        <v>-8.740935058846655E-3</v>
      </c>
      <c r="BK7" s="9">
        <f t="shared" si="25"/>
        <v>-1.4711172685893392E-2</v>
      </c>
      <c r="BL7" s="10">
        <f t="shared" si="26"/>
        <v>-1.2153095426137184E-2</v>
      </c>
      <c r="BM7" s="23">
        <v>25.335076571956066</v>
      </c>
      <c r="BN7" s="27">
        <v>33.615664426019698</v>
      </c>
      <c r="BO7" s="30">
        <f t="shared" ref="BO7:BO15" si="43">BM7+BN7</f>
        <v>58.950740997975764</v>
      </c>
      <c r="BP7" s="8">
        <f t="shared" si="27"/>
        <v>-7.4161835172933399E-3</v>
      </c>
      <c r="BQ7" s="9">
        <f t="shared" si="28"/>
        <v>-1.2650544096282967E-2</v>
      </c>
      <c r="BR7" s="10">
        <f t="shared" si="29"/>
        <v>-1.0407769251640664E-2</v>
      </c>
      <c r="BS7" s="23">
        <v>25.454863547440432</v>
      </c>
      <c r="BT7" s="27">
        <v>33.864157823734104</v>
      </c>
      <c r="BU7" s="30">
        <f t="shared" ref="BU7:BU15" si="44">BS7+BT7</f>
        <v>59.319021371174536</v>
      </c>
      <c r="BV7" s="8">
        <f t="shared" si="30"/>
        <v>-2.7231401411069722E-3</v>
      </c>
      <c r="BW7" s="9">
        <f t="shared" si="31"/>
        <v>-5.3518687549419797E-3</v>
      </c>
      <c r="BX7" s="10">
        <f t="shared" si="32"/>
        <v>-4.2255332036302828E-3</v>
      </c>
    </row>
    <row r="8" spans="1:76" ht="15.5">
      <c r="A8" s="23">
        <f>[2]Summary!$AB$10/1000</f>
        <v>185.51530899940573</v>
      </c>
      <c r="B8" s="27">
        <f>[2]Summary!$AA$10/1000</f>
        <v>182.41636623783342</v>
      </c>
      <c r="C8" s="90"/>
      <c r="D8" s="93"/>
      <c r="E8" s="67" t="s">
        <v>2</v>
      </c>
      <c r="F8" s="36">
        <f>[2]Summary!$C10/1000</f>
        <v>2488.3687732746885</v>
      </c>
      <c r="G8" s="55">
        <f>[2]Summary!$D10/1000</f>
        <v>402.21070950056497</v>
      </c>
      <c r="H8" s="31">
        <v>182.91327306571955</v>
      </c>
      <c r="I8" s="24">
        <v>177.25561386593537</v>
      </c>
      <c r="J8" s="56">
        <f t="shared" si="33"/>
        <v>360.16888693165492</v>
      </c>
      <c r="K8" s="24">
        <v>182.40517785877159</v>
      </c>
      <c r="L8" s="24">
        <v>175.95861871679301</v>
      </c>
      <c r="M8" s="32">
        <f t="shared" si="34"/>
        <v>358.36379657556461</v>
      </c>
      <c r="N8" s="17">
        <f t="shared" si="0"/>
        <v>-2.7777929858889827E-3</v>
      </c>
      <c r="O8" s="18">
        <f t="shared" si="1"/>
        <v>-7.3170892636625906E-3</v>
      </c>
      <c r="P8" s="19">
        <f t="shared" si="2"/>
        <v>-5.0117886957650182E-3</v>
      </c>
      <c r="Q8" s="31">
        <v>182.78452451594586</v>
      </c>
      <c r="R8" s="24">
        <v>176.74189565504548</v>
      </c>
      <c r="S8" s="32">
        <f t="shared" si="35"/>
        <v>359.52642017099134</v>
      </c>
      <c r="T8" s="17">
        <f t="shared" si="3"/>
        <v>-7.0387756785383893E-4</v>
      </c>
      <c r="U8" s="18">
        <f t="shared" si="4"/>
        <v>-2.8981773817241541E-3</v>
      </c>
      <c r="V8" s="19">
        <f t="shared" si="5"/>
        <v>-1.7837930592419227E-3</v>
      </c>
      <c r="W8" s="31">
        <v>183.15955849718785</v>
      </c>
      <c r="X8" s="24">
        <v>177.51712807007877</v>
      </c>
      <c r="Y8" s="32">
        <f t="shared" si="36"/>
        <v>360.67668656726664</v>
      </c>
      <c r="Z8" s="17">
        <f t="shared" si="6"/>
        <v>1.3464601411392607E-3</v>
      </c>
      <c r="AA8" s="18">
        <f t="shared" si="7"/>
        <v>1.4753507572471403E-3</v>
      </c>
      <c r="AB8" s="19">
        <f t="shared" si="8"/>
        <v>1.4098931196910858E-3</v>
      </c>
      <c r="AC8" s="31">
        <v>181.88890772566359</v>
      </c>
      <c r="AD8" s="24">
        <v>174.88230402533998</v>
      </c>
      <c r="AE8" s="32">
        <f t="shared" si="37"/>
        <v>356.77121175100353</v>
      </c>
      <c r="AF8" s="17">
        <f t="shared" si="9"/>
        <v>-5.6002788801877701E-3</v>
      </c>
      <c r="AG8" s="18">
        <f t="shared" si="10"/>
        <v>-1.3389194219769029E-2</v>
      </c>
      <c r="AH8" s="19">
        <f t="shared" si="11"/>
        <v>-9.4335610429785444E-3</v>
      </c>
      <c r="AI8" s="31">
        <v>182.01399253790376</v>
      </c>
      <c r="AJ8" s="24">
        <v>175.1403910375418</v>
      </c>
      <c r="AK8" s="32">
        <f t="shared" si="38"/>
        <v>357.15438357544554</v>
      </c>
      <c r="AL8" s="17">
        <f t="shared" si="12"/>
        <v>-4.9164312285455702E-3</v>
      </c>
      <c r="AM8" s="18">
        <f t="shared" si="13"/>
        <v>-1.1933178206662509E-2</v>
      </c>
      <c r="AN8" s="19">
        <f t="shared" si="14"/>
        <v>-8.3696939563283612E-3</v>
      </c>
      <c r="AO8" s="31">
        <v>182.14797739439726</v>
      </c>
      <c r="AP8" s="24">
        <v>175.41789904346848</v>
      </c>
      <c r="AQ8" s="32">
        <f t="shared" si="39"/>
        <v>357.56587643786577</v>
      </c>
      <c r="AR8" s="17">
        <f t="shared" si="15"/>
        <v>-4.1839263958024508E-3</v>
      </c>
      <c r="AS8" s="18">
        <f t="shared" si="16"/>
        <v>-1.0367597292894937E-2</v>
      </c>
      <c r="AT8" s="19">
        <f t="shared" si="17"/>
        <v>-7.2271942087076546E-3</v>
      </c>
      <c r="AU8" s="31">
        <v>182.15501672684033</v>
      </c>
      <c r="AV8" s="24">
        <v>175.43242153951729</v>
      </c>
      <c r="AW8" s="32">
        <f t="shared" si="40"/>
        <v>357.58743826635759</v>
      </c>
      <c r="AX8" s="17">
        <f t="shared" si="18"/>
        <v>-4.1454418597975939E-3</v>
      </c>
      <c r="AY8" s="18">
        <f t="shared" si="19"/>
        <v>-1.028566761105254E-2</v>
      </c>
      <c r="AZ8" s="19">
        <f t="shared" si="20"/>
        <v>-7.1673283255785369E-3</v>
      </c>
      <c r="BA8" s="31">
        <v>182.42704057343803</v>
      </c>
      <c r="BB8" s="24">
        <v>175.99692202524301</v>
      </c>
      <c r="BC8" s="32">
        <f t="shared" si="41"/>
        <v>358.42396259868104</v>
      </c>
      <c r="BD8" s="17">
        <f t="shared" si="21"/>
        <v>-2.658267954708915E-3</v>
      </c>
      <c r="BE8" s="18">
        <f t="shared" si="22"/>
        <v>-7.1009984577659058E-3</v>
      </c>
      <c r="BF8" s="19">
        <f t="shared" si="23"/>
        <v>-4.8447392217556562E-3</v>
      </c>
      <c r="BG8" s="31">
        <v>182.57990689153925</v>
      </c>
      <c r="BH8" s="24">
        <v>176.31514114439057</v>
      </c>
      <c r="BI8" s="32">
        <f t="shared" si="42"/>
        <v>358.89504803592979</v>
      </c>
      <c r="BJ8" s="17">
        <f t="shared" si="24"/>
        <v>-1.822536815360154E-3</v>
      </c>
      <c r="BK8" s="18">
        <f t="shared" si="25"/>
        <v>-5.3057429383089882E-3</v>
      </c>
      <c r="BL8" s="19">
        <f t="shared" si="26"/>
        <v>-3.5367821651036691E-3</v>
      </c>
      <c r="BM8" s="31">
        <v>182.78743387687192</v>
      </c>
      <c r="BN8" s="24">
        <v>176.74581349271457</v>
      </c>
      <c r="BO8" s="32">
        <f t="shared" si="43"/>
        <v>359.53324736958649</v>
      </c>
      <c r="BP8" s="17">
        <f t="shared" si="27"/>
        <v>-6.8797188273161947E-4</v>
      </c>
      <c r="BQ8" s="18">
        <f t="shared" si="28"/>
        <v>-2.8760746252379787E-3</v>
      </c>
      <c r="BR8" s="19">
        <f t="shared" si="29"/>
        <v>-1.7648375113229475E-3</v>
      </c>
      <c r="BS8" s="31">
        <v>183.30684455678875</v>
      </c>
      <c r="BT8" s="24">
        <v>177.82439959417667</v>
      </c>
      <c r="BU8" s="32">
        <f t="shared" si="44"/>
        <v>361.13124415096541</v>
      </c>
      <c r="BV8" s="17">
        <f t="shared" si="30"/>
        <v>2.1516836065131884E-3</v>
      </c>
      <c r="BW8" s="18">
        <f t="shared" si="31"/>
        <v>3.2088446500289081E-3</v>
      </c>
      <c r="BX8" s="19">
        <f t="shared" si="32"/>
        <v>2.6719610000436322E-3</v>
      </c>
    </row>
    <row r="9" spans="1:76" ht="15.5">
      <c r="A9" s="23">
        <f>[2]Summary!$AB$11/1000</f>
        <v>29.668695221274756</v>
      </c>
      <c r="B9" s="27">
        <f>[2]Summary!$AA$11/1000</f>
        <v>24.908999507650257</v>
      </c>
      <c r="C9" s="90"/>
      <c r="D9" s="93"/>
      <c r="E9" s="6" t="s">
        <v>3</v>
      </c>
      <c r="F9" s="35">
        <f>[2]Summary!$C11/1000</f>
        <v>405.28399887186771</v>
      </c>
      <c r="G9" s="66">
        <f>[2]Summary!$D11/1000</f>
        <v>53.431257190417796</v>
      </c>
      <c r="H9" s="23">
        <v>29.096772482043221</v>
      </c>
      <c r="I9" s="27">
        <v>23.753164628133828</v>
      </c>
      <c r="J9" s="54">
        <f t="shared" si="33"/>
        <v>52.849937110177052</v>
      </c>
      <c r="K9" s="27">
        <v>29.101321343669866</v>
      </c>
      <c r="L9" s="27">
        <v>23.731738912674459</v>
      </c>
      <c r="M9" s="30">
        <f t="shared" si="34"/>
        <v>52.833060256344325</v>
      </c>
      <c r="N9" s="63">
        <f t="shared" si="0"/>
        <v>1.56335608337832E-4</v>
      </c>
      <c r="O9" s="64">
        <f t="shared" si="1"/>
        <v>-9.0201519649268924E-4</v>
      </c>
      <c r="P9" s="65">
        <f t="shared" si="2"/>
        <v>-3.1933536264283635E-4</v>
      </c>
      <c r="Q9" s="23">
        <v>29.150655876206073</v>
      </c>
      <c r="R9" s="27">
        <v>23.833607207036248</v>
      </c>
      <c r="S9" s="30">
        <f t="shared" si="35"/>
        <v>52.984263083242325</v>
      </c>
      <c r="T9" s="63">
        <f t="shared" si="3"/>
        <v>1.8518684227299964E-3</v>
      </c>
      <c r="U9" s="64">
        <f t="shared" si="4"/>
        <v>3.3866046971755548E-3</v>
      </c>
      <c r="V9" s="65">
        <f t="shared" si="5"/>
        <v>2.5416486832376961E-3</v>
      </c>
      <c r="W9" s="23">
        <v>29.249013790172725</v>
      </c>
      <c r="X9" s="27">
        <v>24.03709818570638</v>
      </c>
      <c r="Y9" s="30">
        <f t="shared" si="36"/>
        <v>53.286111975879109</v>
      </c>
      <c r="Z9" s="63">
        <f t="shared" si="6"/>
        <v>5.2322403876050583E-3</v>
      </c>
      <c r="AA9" s="64">
        <f t="shared" si="7"/>
        <v>1.195350438636944E-2</v>
      </c>
      <c r="AB9" s="65">
        <f t="shared" si="8"/>
        <v>8.2530820196200505E-3</v>
      </c>
      <c r="AC9" s="23">
        <v>28.924013629415814</v>
      </c>
      <c r="AD9" s="27">
        <v>23.363678031290814</v>
      </c>
      <c r="AE9" s="30">
        <f t="shared" si="37"/>
        <v>52.287691660706628</v>
      </c>
      <c r="AF9" s="63">
        <f t="shared" si="9"/>
        <v>-5.9373888541769393E-3</v>
      </c>
      <c r="AG9" s="64">
        <f t="shared" si="10"/>
        <v>-1.6397250763870663E-2</v>
      </c>
      <c r="AH9" s="65">
        <f t="shared" si="11"/>
        <v>-1.0638526367558465E-2</v>
      </c>
      <c r="AI9" s="23">
        <v>28.932256662020212</v>
      </c>
      <c r="AJ9" s="27">
        <v>23.380634330071008</v>
      </c>
      <c r="AK9" s="30">
        <f t="shared" si="38"/>
        <v>52.312890992091219</v>
      </c>
      <c r="AL9" s="63">
        <f t="shared" si="12"/>
        <v>-5.6540917080937225E-3</v>
      </c>
      <c r="AM9" s="64">
        <f t="shared" si="13"/>
        <v>-1.5683396460848265E-2</v>
      </c>
      <c r="AN9" s="65">
        <f t="shared" si="14"/>
        <v>-1.0161717259308034E-2</v>
      </c>
      <c r="AO9" s="23">
        <v>28.970022864928215</v>
      </c>
      <c r="AP9" s="27">
        <v>23.458838507428649</v>
      </c>
      <c r="AQ9" s="30">
        <f t="shared" si="39"/>
        <v>52.428861372356863</v>
      </c>
      <c r="AR9" s="63">
        <f t="shared" si="15"/>
        <v>-4.3561400905626213E-3</v>
      </c>
      <c r="AS9" s="64">
        <f t="shared" si="16"/>
        <v>-1.239102769306677E-2</v>
      </c>
      <c r="AT9" s="65">
        <f t="shared" si="17"/>
        <v>-7.9673838956962895E-3</v>
      </c>
      <c r="AU9" s="23">
        <v>28.982644485417655</v>
      </c>
      <c r="AV9" s="27">
        <v>23.484963814671005</v>
      </c>
      <c r="AW9" s="30">
        <f t="shared" si="40"/>
        <v>52.467608300088656</v>
      </c>
      <c r="AX9" s="63">
        <f t="shared" si="18"/>
        <v>-3.922359316518631E-3</v>
      </c>
      <c r="AY9" s="64">
        <f t="shared" si="19"/>
        <v>-1.1291161310992615E-2</v>
      </c>
      <c r="AZ9" s="65">
        <f t="shared" si="20"/>
        <v>-7.2342339649591469E-3</v>
      </c>
      <c r="BA9" s="23">
        <v>29.002805357890292</v>
      </c>
      <c r="BB9" s="27">
        <v>23.526867063685664</v>
      </c>
      <c r="BC9" s="30">
        <f t="shared" si="41"/>
        <v>52.529672421575953</v>
      </c>
      <c r="BD9" s="63">
        <f t="shared" si="21"/>
        <v>-3.2294689801393162E-3</v>
      </c>
      <c r="BE9" s="64">
        <f t="shared" si="22"/>
        <v>-9.5270490476090375E-3</v>
      </c>
      <c r="BF9" s="65">
        <f t="shared" si="23"/>
        <v>-6.0598877900921444E-3</v>
      </c>
      <c r="BG9" s="23">
        <v>29.048186653179034</v>
      </c>
      <c r="BH9" s="27">
        <v>23.621042700191268</v>
      </c>
      <c r="BI9" s="30">
        <f t="shared" si="42"/>
        <v>52.669229353370298</v>
      </c>
      <c r="BJ9" s="63">
        <f t="shared" si="24"/>
        <v>-1.6698013119554878E-3</v>
      </c>
      <c r="BK9" s="64">
        <f t="shared" si="25"/>
        <v>-5.5622873840596165E-3</v>
      </c>
      <c r="BL9" s="65">
        <f t="shared" si="26"/>
        <v>-3.419261529678419E-3</v>
      </c>
      <c r="BM9" s="23">
        <v>29.075826046162891</v>
      </c>
      <c r="BN9" s="27">
        <v>23.678394320093894</v>
      </c>
      <c r="BO9" s="30">
        <f t="shared" si="43"/>
        <v>52.754220366256789</v>
      </c>
      <c r="BP9" s="63">
        <f t="shared" si="27"/>
        <v>-7.1988863690142235E-4</v>
      </c>
      <c r="BQ9" s="64">
        <f t="shared" si="28"/>
        <v>-3.1478040593957424E-3</v>
      </c>
      <c r="BR9" s="65">
        <f t="shared" si="29"/>
        <v>-1.8111042160886548E-3</v>
      </c>
      <c r="BS9" s="23">
        <v>29.19998856711614</v>
      </c>
      <c r="BT9" s="27">
        <v>23.935881010459347</v>
      </c>
      <c r="BU9" s="30">
        <f t="shared" si="44"/>
        <v>53.135869577575491</v>
      </c>
      <c r="BV9" s="63">
        <f t="shared" si="30"/>
        <v>3.5473379439805441E-3</v>
      </c>
      <c r="BW9" s="64">
        <f t="shared" si="31"/>
        <v>7.6922963818095713E-3</v>
      </c>
      <c r="BX9" s="65">
        <f t="shared" si="32"/>
        <v>5.4102707218430801E-3</v>
      </c>
    </row>
    <row r="10" spans="1:76" ht="15.5">
      <c r="A10" s="23">
        <f>[2]Summary!$AB$12/1000</f>
        <v>20.845713103104622</v>
      </c>
      <c r="B10" s="27">
        <f>[2]Summary!$AA$12/1000</f>
        <v>21.169500796100291</v>
      </c>
      <c r="C10" s="90"/>
      <c r="D10" s="93"/>
      <c r="E10" s="6" t="s">
        <v>4</v>
      </c>
      <c r="F10" s="35">
        <f>[2]Summary!$C12/1000</f>
        <v>283.5134906731887</v>
      </c>
      <c r="G10" s="53">
        <f>[2]Summary!$D12/1000</f>
        <v>40.616617208798722</v>
      </c>
      <c r="H10" s="23">
        <v>20.744692533967424</v>
      </c>
      <c r="I10" s="27">
        <v>20.98528122086439</v>
      </c>
      <c r="J10" s="54">
        <f t="shared" si="33"/>
        <v>41.729973754831818</v>
      </c>
      <c r="K10" s="27">
        <v>20.494187306052151</v>
      </c>
      <c r="L10" s="27">
        <v>20.439800600724041</v>
      </c>
      <c r="M10" s="30">
        <f t="shared" si="34"/>
        <v>40.933987906776196</v>
      </c>
      <c r="N10" s="8">
        <f t="shared" si="0"/>
        <v>-1.2075629827007273E-2</v>
      </c>
      <c r="O10" s="9">
        <f t="shared" si="1"/>
        <v>-2.599348631068199E-2</v>
      </c>
      <c r="P10" s="10">
        <f t="shared" si="2"/>
        <v>-1.9074678856309091E-2</v>
      </c>
      <c r="Q10" s="23">
        <v>20.512516463044761</v>
      </c>
      <c r="R10" s="27">
        <v>20.477531035109799</v>
      </c>
      <c r="S10" s="30">
        <f t="shared" si="35"/>
        <v>40.99004749815456</v>
      </c>
      <c r="T10" s="8">
        <f t="shared" si="3"/>
        <v>-1.1192070961885681E-2</v>
      </c>
      <c r="U10" s="9">
        <f t="shared" si="4"/>
        <v>-2.4195538787908477E-2</v>
      </c>
      <c r="V10" s="10">
        <f t="shared" si="5"/>
        <v>-1.7731289768462499E-2</v>
      </c>
      <c r="W10" s="23">
        <v>20.603238757145895</v>
      </c>
      <c r="X10" s="27">
        <v>20.665250736934421</v>
      </c>
      <c r="Y10" s="30">
        <f t="shared" si="36"/>
        <v>41.268489494080313</v>
      </c>
      <c r="Z10" s="8">
        <f t="shared" si="6"/>
        <v>-6.8187936066014254E-3</v>
      </c>
      <c r="AA10" s="9">
        <f t="shared" si="7"/>
        <v>-1.5250235656207534E-2</v>
      </c>
      <c r="AB10" s="10">
        <f t="shared" si="8"/>
        <v>-1.1058819817687304E-2</v>
      </c>
      <c r="AC10" s="23">
        <v>20.276630906760321</v>
      </c>
      <c r="AD10" s="27">
        <v>19.988620874800976</v>
      </c>
      <c r="AE10" s="30">
        <f t="shared" si="37"/>
        <v>40.265251781561297</v>
      </c>
      <c r="AF10" s="8">
        <f t="shared" si="9"/>
        <v>-2.2562958040505898E-2</v>
      </c>
      <c r="AG10" s="9">
        <f t="shared" si="10"/>
        <v>-4.7493304262822833E-2</v>
      </c>
      <c r="AH10" s="10">
        <f t="shared" si="11"/>
        <v>-3.5099997471264244E-2</v>
      </c>
      <c r="AI10" s="23">
        <v>20.34376825265042</v>
      </c>
      <c r="AJ10" s="27">
        <v>20.127539410263658</v>
      </c>
      <c r="AK10" s="30">
        <f t="shared" si="38"/>
        <v>40.471307662914079</v>
      </c>
      <c r="AL10" s="8">
        <f t="shared" si="12"/>
        <v>-1.9326595497162868E-2</v>
      </c>
      <c r="AM10" s="9">
        <f t="shared" si="13"/>
        <v>-4.0873496122031061E-2</v>
      </c>
      <c r="AN10" s="10">
        <f t="shared" si="14"/>
        <v>-3.0162158723428423E-2</v>
      </c>
      <c r="AO10" s="23">
        <v>20.412772543021831</v>
      </c>
      <c r="AP10" s="27">
        <v>20.270415847366145</v>
      </c>
      <c r="AQ10" s="30">
        <f t="shared" si="39"/>
        <v>40.683188390387976</v>
      </c>
      <c r="AR10" s="8">
        <f t="shared" si="15"/>
        <v>-1.6000236706430138E-2</v>
      </c>
      <c r="AS10" s="9">
        <f t="shared" si="16"/>
        <v>-3.4065084283335656E-2</v>
      </c>
      <c r="AT10" s="10">
        <f t="shared" si="17"/>
        <v>-2.5084735748788667E-2</v>
      </c>
      <c r="AU10" s="23">
        <v>20.412820392997688</v>
      </c>
      <c r="AV10" s="27">
        <v>20.270509861841685</v>
      </c>
      <c r="AW10" s="30">
        <f t="shared" si="40"/>
        <v>40.683330254839376</v>
      </c>
      <c r="AX10" s="8">
        <f t="shared" si="18"/>
        <v>-1.5997930093508361E-2</v>
      </c>
      <c r="AY10" s="9">
        <f t="shared" si="19"/>
        <v>-3.4060604263527861E-2</v>
      </c>
      <c r="AZ10" s="10">
        <f t="shared" si="20"/>
        <v>-2.5081336167177781E-2</v>
      </c>
      <c r="BA10" s="23">
        <v>20.464723286191909</v>
      </c>
      <c r="BB10" s="27">
        <v>20.378098259369668</v>
      </c>
      <c r="BC10" s="30">
        <f t="shared" si="41"/>
        <v>40.842821545561577</v>
      </c>
      <c r="BD10" s="8">
        <f t="shared" si="21"/>
        <v>-1.3495945881921045E-2</v>
      </c>
      <c r="BE10" s="9">
        <f t="shared" si="22"/>
        <v>-2.8933753858444211E-2</v>
      </c>
      <c r="BF10" s="10">
        <f t="shared" si="23"/>
        <v>-2.1259352198071291E-2</v>
      </c>
      <c r="BG10" s="23">
        <v>20.503031559600082</v>
      </c>
      <c r="BH10" s="27">
        <v>20.457585306054309</v>
      </c>
      <c r="BI10" s="30">
        <f t="shared" si="42"/>
        <v>40.960616865654387</v>
      </c>
      <c r="BJ10" s="8">
        <f t="shared" si="24"/>
        <v>-1.1649291690953967E-2</v>
      </c>
      <c r="BK10" s="9">
        <f t="shared" si="25"/>
        <v>-2.5146001583501554E-2</v>
      </c>
      <c r="BL10" s="10">
        <f t="shared" si="26"/>
        <v>-1.8436553391993127E-2</v>
      </c>
      <c r="BM10" s="23">
        <v>20.590471791130398</v>
      </c>
      <c r="BN10" s="27">
        <v>20.638734128878117</v>
      </c>
      <c r="BO10" s="30">
        <f t="shared" si="43"/>
        <v>41.229205920008511</v>
      </c>
      <c r="BP10" s="8">
        <f t="shared" si="27"/>
        <v>-7.4342264935720603E-3</v>
      </c>
      <c r="BQ10" s="9">
        <f t="shared" si="28"/>
        <v>-1.6513816914768054E-2</v>
      </c>
      <c r="BR10" s="10">
        <f t="shared" si="29"/>
        <v>-1.2000195297638405E-2</v>
      </c>
      <c r="BS10" s="23">
        <v>20.666666250680354</v>
      </c>
      <c r="BT10" s="27">
        <v>20.796823394222486</v>
      </c>
      <c r="BU10" s="30">
        <f t="shared" si="44"/>
        <v>41.463489644902836</v>
      </c>
      <c r="BV10" s="8">
        <f t="shared" si="30"/>
        <v>-3.7612648709692831E-3</v>
      </c>
      <c r="BW10" s="9">
        <f t="shared" si="31"/>
        <v>-8.9804765853951363E-3</v>
      </c>
      <c r="BX10" s="10">
        <f t="shared" si="32"/>
        <v>-6.3859160682584459E-3</v>
      </c>
    </row>
    <row r="11" spans="1:76" ht="15.5">
      <c r="A11" s="23">
        <f>[2]Summary!$AB$13/1000</f>
        <v>37.140579430834904</v>
      </c>
      <c r="B11" s="27">
        <f>[2]Summary!$AA$13/1000</f>
        <v>33.031435686792705</v>
      </c>
      <c r="C11" s="90"/>
      <c r="D11" s="93"/>
      <c r="E11" s="6" t="s">
        <v>5</v>
      </c>
      <c r="F11" s="35">
        <f>[2]Summary!$C13/1000</f>
        <v>513.52934898040849</v>
      </c>
      <c r="G11" s="53">
        <f>[2]Summary!$D13/1000</f>
        <v>66.291970246135605</v>
      </c>
      <c r="H11" s="23">
        <v>37.328481511238707</v>
      </c>
      <c r="I11" s="27">
        <v>33.462907387444929</v>
      </c>
      <c r="J11" s="54">
        <f t="shared" si="33"/>
        <v>70.791388898683635</v>
      </c>
      <c r="K11" s="27">
        <v>36.578285439566827</v>
      </c>
      <c r="L11" s="27">
        <v>31.864315700479217</v>
      </c>
      <c r="M11" s="30">
        <f t="shared" si="34"/>
        <v>68.442601140046037</v>
      </c>
      <c r="N11" s="8">
        <f t="shared" si="0"/>
        <v>-2.0097149449971985E-2</v>
      </c>
      <c r="O11" s="9">
        <f t="shared" si="1"/>
        <v>-4.7772050062974913E-2</v>
      </c>
      <c r="P11" s="10">
        <f t="shared" si="2"/>
        <v>-3.3179003762719983E-2</v>
      </c>
      <c r="Q11" s="23">
        <v>36.697231358580751</v>
      </c>
      <c r="R11" s="27">
        <v>32.11027039117743</v>
      </c>
      <c r="S11" s="30">
        <f t="shared" si="35"/>
        <v>68.807501749758188</v>
      </c>
      <c r="T11" s="8">
        <f t="shared" si="3"/>
        <v>-1.6910683936283366E-2</v>
      </c>
      <c r="U11" s="9">
        <f t="shared" si="4"/>
        <v>-4.0421980690625858E-2</v>
      </c>
      <c r="V11" s="10">
        <f t="shared" si="5"/>
        <v>-2.8024413417919836E-2</v>
      </c>
      <c r="W11" s="23">
        <v>36.922710219293087</v>
      </c>
      <c r="X11" s="27">
        <v>32.576942911405204</v>
      </c>
      <c r="Y11" s="30">
        <f t="shared" si="36"/>
        <v>69.499653130698292</v>
      </c>
      <c r="Z11" s="8">
        <f t="shared" si="6"/>
        <v>-1.0870286588632094E-2</v>
      </c>
      <c r="AA11" s="9">
        <f t="shared" si="7"/>
        <v>-2.6476016138757053E-2</v>
      </c>
      <c r="AB11" s="10">
        <f t="shared" si="8"/>
        <v>-1.8247074793716345E-2</v>
      </c>
      <c r="AC11" s="23">
        <v>36.515667170623821</v>
      </c>
      <c r="AD11" s="27">
        <v>31.733525603362519</v>
      </c>
      <c r="AE11" s="30">
        <f t="shared" si="37"/>
        <v>68.249192773986337</v>
      </c>
      <c r="AF11" s="8">
        <f t="shared" si="9"/>
        <v>-2.1774642517139786E-2</v>
      </c>
      <c r="AG11" s="9">
        <f t="shared" si="10"/>
        <v>-5.1680559733170761E-2</v>
      </c>
      <c r="AH11" s="10">
        <f t="shared" si="11"/>
        <v>-3.5911092637773812E-2</v>
      </c>
      <c r="AI11" s="23">
        <v>36.470836332462234</v>
      </c>
      <c r="AJ11" s="27">
        <v>31.640570516908316</v>
      </c>
      <c r="AK11" s="30">
        <f t="shared" si="38"/>
        <v>68.111406849370553</v>
      </c>
      <c r="AL11" s="8">
        <f t="shared" si="12"/>
        <v>-2.2975624618383095E-2</v>
      </c>
      <c r="AM11" s="9">
        <f t="shared" si="13"/>
        <v>-5.4458414190882376E-2</v>
      </c>
      <c r="AN11" s="10">
        <f t="shared" si="14"/>
        <v>-3.7857458244655473E-2</v>
      </c>
      <c r="AO11" s="23">
        <v>36.529755741434904</v>
      </c>
      <c r="AP11" s="27">
        <v>31.762573267673233</v>
      </c>
      <c r="AQ11" s="30">
        <f t="shared" si="39"/>
        <v>68.29232900910813</v>
      </c>
      <c r="AR11" s="8">
        <f t="shared" si="15"/>
        <v>-2.1397221035185265E-2</v>
      </c>
      <c r="AS11" s="9">
        <f t="shared" si="16"/>
        <v>-5.0812504128366687E-2</v>
      </c>
      <c r="AT11" s="10">
        <f t="shared" si="17"/>
        <v>-3.5301749668340987E-2</v>
      </c>
      <c r="AU11" s="23">
        <v>36.56407927096587</v>
      </c>
      <c r="AV11" s="27">
        <v>31.833628601521486</v>
      </c>
      <c r="AW11" s="30">
        <f t="shared" si="40"/>
        <v>68.397707872487359</v>
      </c>
      <c r="AX11" s="8">
        <f t="shared" si="18"/>
        <v>-2.0477721282144645E-2</v>
      </c>
      <c r="AY11" s="9">
        <f t="shared" si="19"/>
        <v>-4.8689098262117425E-2</v>
      </c>
      <c r="AZ11" s="10">
        <f t="shared" si="20"/>
        <v>-3.3813166593215205E-2</v>
      </c>
      <c r="BA11" s="23">
        <v>36.609356672713737</v>
      </c>
      <c r="BB11" s="27">
        <v>31.92757343104963</v>
      </c>
      <c r="BC11" s="30">
        <f t="shared" si="41"/>
        <v>68.536930103763368</v>
      </c>
      <c r="BD11" s="8">
        <f t="shared" si="21"/>
        <v>-1.9264776101552861E-2</v>
      </c>
      <c r="BE11" s="9">
        <f t="shared" si="22"/>
        <v>-4.5881666485780181E-2</v>
      </c>
      <c r="BF11" s="10">
        <f t="shared" si="23"/>
        <v>-3.1846511701399738E-2</v>
      </c>
      <c r="BG11" s="23">
        <v>36.673009850587746</v>
      </c>
      <c r="BH11" s="27">
        <v>32.059634461640485</v>
      </c>
      <c r="BI11" s="30">
        <f t="shared" si="42"/>
        <v>68.732644312228231</v>
      </c>
      <c r="BJ11" s="8">
        <f t="shared" si="24"/>
        <v>-1.7559558656400576E-2</v>
      </c>
      <c r="BK11" s="9">
        <f t="shared" si="25"/>
        <v>-4.1935176449460099E-2</v>
      </c>
      <c r="BL11" s="10">
        <f t="shared" si="26"/>
        <v>-2.9081850469156234E-2</v>
      </c>
      <c r="BM11" s="23">
        <v>36.671203084382249</v>
      </c>
      <c r="BN11" s="27">
        <v>32.056046277014843</v>
      </c>
      <c r="BO11" s="30">
        <f t="shared" si="43"/>
        <v>68.727249361397099</v>
      </c>
      <c r="BP11" s="8">
        <f t="shared" si="27"/>
        <v>-1.7607960470038542E-2</v>
      </c>
      <c r="BQ11" s="9">
        <f t="shared" si="28"/>
        <v>-4.2042405166441976E-2</v>
      </c>
      <c r="BR11" s="10">
        <f t="shared" si="29"/>
        <v>-2.915805960864426E-2</v>
      </c>
      <c r="BS11" s="23">
        <v>36.792858244840531</v>
      </c>
      <c r="BT11" s="27">
        <v>32.308432042621774</v>
      </c>
      <c r="BU11" s="30">
        <f t="shared" si="44"/>
        <v>69.101290287462305</v>
      </c>
      <c r="BV11" s="8">
        <f t="shared" si="30"/>
        <v>-1.4348916556836455E-2</v>
      </c>
      <c r="BW11" s="9">
        <f t="shared" si="31"/>
        <v>-3.4500150613222202E-2</v>
      </c>
      <c r="BX11" s="10">
        <f t="shared" si="32"/>
        <v>-2.3874353046529295E-2</v>
      </c>
    </row>
    <row r="12" spans="1:76" ht="15.5">
      <c r="A12" s="23">
        <f>[2]Summary!$AB$14/1000</f>
        <v>59.254212211805516</v>
      </c>
      <c r="B12" s="27">
        <f>[2]Summary!$AA$14/1000</f>
        <v>34.759134882149993</v>
      </c>
      <c r="C12" s="90"/>
      <c r="D12" s="93"/>
      <c r="E12" s="67" t="s">
        <v>6</v>
      </c>
      <c r="F12" s="36">
        <f>[2]Summary!$C14/1000</f>
        <v>826.66722332332324</v>
      </c>
      <c r="G12" s="55">
        <f>[2]Summary!$D14/1000</f>
        <v>104.30224417295537</v>
      </c>
      <c r="H12" s="31">
        <v>58.737133548297741</v>
      </c>
      <c r="I12" s="24">
        <v>33.74250972229612</v>
      </c>
      <c r="J12" s="56">
        <f t="shared" si="33"/>
        <v>92.479643270593868</v>
      </c>
      <c r="K12" s="24">
        <v>58.305478454709807</v>
      </c>
      <c r="L12" s="24">
        <v>32.790464703900433</v>
      </c>
      <c r="M12" s="32">
        <f t="shared" si="34"/>
        <v>91.09594315861024</v>
      </c>
      <c r="N12" s="17">
        <f t="shared" si="0"/>
        <v>-7.3489301828628673E-3</v>
      </c>
      <c r="O12" s="18">
        <f t="shared" si="1"/>
        <v>-2.8215003158659546E-2</v>
      </c>
      <c r="P12" s="19">
        <f t="shared" si="2"/>
        <v>-1.4962212904897854E-2</v>
      </c>
      <c r="Q12" s="31">
        <v>58.394397051739666</v>
      </c>
      <c r="R12" s="24">
        <v>32.974088670197879</v>
      </c>
      <c r="S12" s="32">
        <f t="shared" si="35"/>
        <v>91.368485721937546</v>
      </c>
      <c r="T12" s="17">
        <f t="shared" si="3"/>
        <v>-5.8350906122487389E-3</v>
      </c>
      <c r="U12" s="18">
        <f t="shared" si="4"/>
        <v>-2.2773085298705253E-2</v>
      </c>
      <c r="V12" s="19">
        <f t="shared" si="5"/>
        <v>-1.2015158248449231E-2</v>
      </c>
      <c r="W12" s="31">
        <v>58.691535294750452</v>
      </c>
      <c r="X12" s="24">
        <v>33.589052139178939</v>
      </c>
      <c r="Y12" s="32">
        <f t="shared" si="36"/>
        <v>92.280587433929384</v>
      </c>
      <c r="Z12" s="17">
        <f t="shared" si="6"/>
        <v>-7.763105005762494E-4</v>
      </c>
      <c r="AA12" s="18">
        <f t="shared" si="7"/>
        <v>-4.5479006861123272E-3</v>
      </c>
      <c r="AB12" s="19">
        <f t="shared" si="8"/>
        <v>-2.1524286818673799E-3</v>
      </c>
      <c r="AC12" s="31">
        <v>58.108390837822732</v>
      </c>
      <c r="AD12" s="24">
        <v>32.380751727572822</v>
      </c>
      <c r="AE12" s="32">
        <f t="shared" si="37"/>
        <v>90.489142565395554</v>
      </c>
      <c r="AF12" s="17">
        <f t="shared" si="9"/>
        <v>-1.0704347871487663E-2</v>
      </c>
      <c r="AG12" s="18">
        <f t="shared" si="10"/>
        <v>-4.0357341701334315E-2</v>
      </c>
      <c r="AH12" s="19">
        <f t="shared" si="11"/>
        <v>-2.1523663314467423E-2</v>
      </c>
      <c r="AI12" s="31">
        <v>57.970045057680437</v>
      </c>
      <c r="AJ12" s="24">
        <v>32.094126610647102</v>
      </c>
      <c r="AK12" s="32">
        <f t="shared" si="38"/>
        <v>90.064171668327532</v>
      </c>
      <c r="AL12" s="17">
        <f t="shared" si="12"/>
        <v>-1.3059685488168271E-2</v>
      </c>
      <c r="AM12" s="18">
        <f t="shared" si="13"/>
        <v>-4.8851822973909109E-2</v>
      </c>
      <c r="AN12" s="19">
        <f t="shared" si="14"/>
        <v>-2.6118954581157983E-2</v>
      </c>
      <c r="AO12" s="31">
        <v>58.140356139370574</v>
      </c>
      <c r="AP12" s="24">
        <v>32.446760813630007</v>
      </c>
      <c r="AQ12" s="32">
        <f t="shared" si="39"/>
        <v>90.587116953000589</v>
      </c>
      <c r="AR12" s="17">
        <f t="shared" si="15"/>
        <v>-1.0160138448643496E-2</v>
      </c>
      <c r="AS12" s="18">
        <f t="shared" si="16"/>
        <v>-3.8401082768597883E-2</v>
      </c>
      <c r="AT12" s="19">
        <f t="shared" si="17"/>
        <v>-2.0464247597233642E-2</v>
      </c>
      <c r="AU12" s="31">
        <v>58.186314221349384</v>
      </c>
      <c r="AV12" s="24">
        <v>32.541900932549396</v>
      </c>
      <c r="AW12" s="32">
        <f t="shared" si="40"/>
        <v>90.728215153898788</v>
      </c>
      <c r="AX12" s="17">
        <f t="shared" si="18"/>
        <v>-9.3777018671745704E-3</v>
      </c>
      <c r="AY12" s="18">
        <f t="shared" si="19"/>
        <v>-3.5581490518276304E-2</v>
      </c>
      <c r="AZ12" s="19">
        <f t="shared" si="20"/>
        <v>-1.8938525871801115E-2</v>
      </c>
      <c r="BA12" s="31">
        <v>58.204527562774516</v>
      </c>
      <c r="BB12" s="24">
        <v>32.579894713448162</v>
      </c>
      <c r="BC12" s="32">
        <f t="shared" si="41"/>
        <v>90.784422276222671</v>
      </c>
      <c r="BD12" s="17">
        <f t="shared" si="21"/>
        <v>-9.0676196359714689E-3</v>
      </c>
      <c r="BE12" s="18">
        <f t="shared" si="22"/>
        <v>-3.4455498966033726E-2</v>
      </c>
      <c r="BF12" s="19">
        <f t="shared" si="23"/>
        <v>-1.8330747550690751E-2</v>
      </c>
      <c r="BG12" s="31">
        <v>58.300636993209309</v>
      </c>
      <c r="BH12" s="24">
        <v>32.779265049796344</v>
      </c>
      <c r="BI12" s="32">
        <f t="shared" si="42"/>
        <v>91.07990204300566</v>
      </c>
      <c r="BJ12" s="17">
        <f t="shared" si="24"/>
        <v>-7.4313560897470987E-3</v>
      </c>
      <c r="BK12" s="18">
        <f t="shared" si="25"/>
        <v>-2.8546918425077616E-2</v>
      </c>
      <c r="BL12" s="19">
        <f t="shared" si="26"/>
        <v>-1.5135668543752812E-2</v>
      </c>
      <c r="BM12" s="31">
        <v>58.34135662117108</v>
      </c>
      <c r="BN12" s="24">
        <v>32.863793369853482</v>
      </c>
      <c r="BO12" s="32">
        <f t="shared" si="43"/>
        <v>91.20514999102457</v>
      </c>
      <c r="BP12" s="17">
        <f t="shared" si="27"/>
        <v>-6.7381042147932613E-3</v>
      </c>
      <c r="BQ12" s="18">
        <f t="shared" si="28"/>
        <v>-2.6041819641590136E-2</v>
      </c>
      <c r="BR12" s="19">
        <f t="shared" si="29"/>
        <v>-1.378133862216735E-2</v>
      </c>
      <c r="BS12" s="31">
        <v>58.578458670852605</v>
      </c>
      <c r="BT12" s="24">
        <v>33.355435229238061</v>
      </c>
      <c r="BU12" s="32">
        <f t="shared" si="44"/>
        <v>91.933893900090666</v>
      </c>
      <c r="BV12" s="17">
        <f t="shared" si="30"/>
        <v>-2.701440602556171E-3</v>
      </c>
      <c r="BW12" s="18">
        <f t="shared" si="31"/>
        <v>-1.1471419768230517E-2</v>
      </c>
      <c r="BX12" s="19">
        <f t="shared" si="32"/>
        <v>-5.9012919081700144E-3</v>
      </c>
    </row>
    <row r="13" spans="1:76" ht="15.5">
      <c r="A13" s="23">
        <f>[2]Summary!$AB$15/1000</f>
        <v>0</v>
      </c>
      <c r="B13" s="27">
        <f>[2]Summary!$AA$15/1000</f>
        <v>0</v>
      </c>
      <c r="C13" s="90"/>
      <c r="D13" s="93"/>
      <c r="E13" s="62" t="s">
        <v>13</v>
      </c>
      <c r="F13" s="35">
        <f>[2]Summary!$C15/1000</f>
        <v>0</v>
      </c>
      <c r="G13" s="66">
        <f>[2]Summary!$D15/1000</f>
        <v>0</v>
      </c>
      <c r="H13" s="23">
        <v>0</v>
      </c>
      <c r="I13" s="27">
        <v>0</v>
      </c>
      <c r="J13" s="54">
        <f t="shared" si="33"/>
        <v>0</v>
      </c>
      <c r="K13" s="27">
        <v>0</v>
      </c>
      <c r="L13" s="27">
        <v>0</v>
      </c>
      <c r="M13" s="30">
        <f t="shared" si="34"/>
        <v>0</v>
      </c>
      <c r="N13" s="63">
        <f t="shared" si="0"/>
        <v>0</v>
      </c>
      <c r="O13" s="64">
        <f t="shared" si="1"/>
        <v>0</v>
      </c>
      <c r="P13" s="65">
        <f t="shared" si="2"/>
        <v>0</v>
      </c>
      <c r="Q13" s="23">
        <v>0</v>
      </c>
      <c r="R13" s="27">
        <v>0</v>
      </c>
      <c r="S13" s="30">
        <f t="shared" si="35"/>
        <v>0</v>
      </c>
      <c r="T13" s="63">
        <f t="shared" si="3"/>
        <v>0</v>
      </c>
      <c r="U13" s="64">
        <f t="shared" si="4"/>
        <v>0</v>
      </c>
      <c r="V13" s="65">
        <f t="shared" si="5"/>
        <v>0</v>
      </c>
      <c r="W13" s="23">
        <v>0</v>
      </c>
      <c r="X13" s="27">
        <v>0</v>
      </c>
      <c r="Y13" s="30">
        <f t="shared" si="36"/>
        <v>0</v>
      </c>
      <c r="Z13" s="63">
        <f t="shared" si="6"/>
        <v>0</v>
      </c>
      <c r="AA13" s="64">
        <f t="shared" si="7"/>
        <v>0</v>
      </c>
      <c r="AB13" s="65">
        <f t="shared" si="8"/>
        <v>0</v>
      </c>
      <c r="AC13" s="23">
        <v>0</v>
      </c>
      <c r="AD13" s="27">
        <v>0</v>
      </c>
      <c r="AE13" s="30">
        <f t="shared" si="37"/>
        <v>0</v>
      </c>
      <c r="AF13" s="63">
        <f t="shared" si="9"/>
        <v>0</v>
      </c>
      <c r="AG13" s="64">
        <f t="shared" si="10"/>
        <v>0</v>
      </c>
      <c r="AH13" s="65">
        <f t="shared" si="11"/>
        <v>0</v>
      </c>
      <c r="AI13" s="23">
        <v>0</v>
      </c>
      <c r="AJ13" s="27">
        <v>0</v>
      </c>
      <c r="AK13" s="30">
        <f t="shared" si="38"/>
        <v>0</v>
      </c>
      <c r="AL13" s="63">
        <f t="shared" si="12"/>
        <v>0</v>
      </c>
      <c r="AM13" s="64">
        <f t="shared" si="13"/>
        <v>0</v>
      </c>
      <c r="AN13" s="65">
        <f t="shared" si="14"/>
        <v>0</v>
      </c>
      <c r="AO13" s="23">
        <v>0</v>
      </c>
      <c r="AP13" s="27">
        <v>0</v>
      </c>
      <c r="AQ13" s="30">
        <f t="shared" si="39"/>
        <v>0</v>
      </c>
      <c r="AR13" s="63">
        <f t="shared" si="15"/>
        <v>0</v>
      </c>
      <c r="AS13" s="64">
        <f t="shared" si="16"/>
        <v>0</v>
      </c>
      <c r="AT13" s="65">
        <f t="shared" si="17"/>
        <v>0</v>
      </c>
      <c r="AU13" s="23">
        <v>0</v>
      </c>
      <c r="AV13" s="27">
        <v>0</v>
      </c>
      <c r="AW13" s="30">
        <f t="shared" si="40"/>
        <v>0</v>
      </c>
      <c r="AX13" s="63">
        <f t="shared" si="18"/>
        <v>0</v>
      </c>
      <c r="AY13" s="64">
        <f t="shared" si="19"/>
        <v>0</v>
      </c>
      <c r="AZ13" s="65">
        <f t="shared" si="20"/>
        <v>0</v>
      </c>
      <c r="BA13" s="23">
        <v>0</v>
      </c>
      <c r="BB13" s="27">
        <v>0</v>
      </c>
      <c r="BC13" s="30">
        <f t="shared" si="41"/>
        <v>0</v>
      </c>
      <c r="BD13" s="63">
        <f t="shared" si="21"/>
        <v>0</v>
      </c>
      <c r="BE13" s="64">
        <f t="shared" si="22"/>
        <v>0</v>
      </c>
      <c r="BF13" s="65">
        <f t="shared" si="23"/>
        <v>0</v>
      </c>
      <c r="BG13" s="23">
        <v>0</v>
      </c>
      <c r="BH13" s="27">
        <v>0</v>
      </c>
      <c r="BI13" s="30">
        <f t="shared" si="42"/>
        <v>0</v>
      </c>
      <c r="BJ13" s="63">
        <f t="shared" si="24"/>
        <v>0</v>
      </c>
      <c r="BK13" s="64">
        <f t="shared" si="25"/>
        <v>0</v>
      </c>
      <c r="BL13" s="65">
        <f t="shared" si="26"/>
        <v>0</v>
      </c>
      <c r="BM13" s="23">
        <v>0</v>
      </c>
      <c r="BN13" s="27">
        <v>0</v>
      </c>
      <c r="BO13" s="30">
        <f t="shared" si="43"/>
        <v>0</v>
      </c>
      <c r="BP13" s="63">
        <f t="shared" si="27"/>
        <v>0</v>
      </c>
      <c r="BQ13" s="64">
        <f t="shared" si="28"/>
        <v>0</v>
      </c>
      <c r="BR13" s="65">
        <f t="shared" si="29"/>
        <v>0</v>
      </c>
      <c r="BS13" s="23">
        <v>0</v>
      </c>
      <c r="BT13" s="27">
        <v>0</v>
      </c>
      <c r="BU13" s="30">
        <f t="shared" si="44"/>
        <v>0</v>
      </c>
      <c r="BV13" s="63">
        <f t="shared" si="30"/>
        <v>0</v>
      </c>
      <c r="BW13" s="64">
        <f t="shared" si="31"/>
        <v>0</v>
      </c>
      <c r="BX13" s="65">
        <f t="shared" si="32"/>
        <v>0</v>
      </c>
    </row>
    <row r="14" spans="1:76" ht="15.5">
      <c r="A14" s="23">
        <f>[2]Summary!$AB$16/1000</f>
        <v>3.1010324760964512</v>
      </c>
      <c r="B14" s="27">
        <f>[2]Summary!$AA$16/1000</f>
        <v>2.9117747160412004</v>
      </c>
      <c r="C14" s="90"/>
      <c r="D14" s="93"/>
      <c r="E14" s="6" t="s">
        <v>7</v>
      </c>
      <c r="F14" s="35">
        <f>[2]Summary!$C16/1000</f>
        <v>40.670205873328797</v>
      </c>
      <c r="G14" s="53">
        <f>[2]Summary!$D16/1000</f>
        <v>8.0842535265484745</v>
      </c>
      <c r="H14" s="23">
        <v>3.0224906132985434</v>
      </c>
      <c r="I14" s="27">
        <v>2.7532751367810202</v>
      </c>
      <c r="J14" s="54">
        <f t="shared" si="33"/>
        <v>5.7757657500795636</v>
      </c>
      <c r="K14" s="27">
        <v>3.1025845829512639</v>
      </c>
      <c r="L14" s="27">
        <v>2.9146492930551942</v>
      </c>
      <c r="M14" s="30">
        <f t="shared" si="34"/>
        <v>6.0172338760064576</v>
      </c>
      <c r="N14" s="8">
        <f t="shared" si="0"/>
        <v>2.6499327839205833E-2</v>
      </c>
      <c r="O14" s="9">
        <f t="shared" si="1"/>
        <v>5.8611707242177014E-2</v>
      </c>
      <c r="P14" s="10">
        <f t="shared" si="2"/>
        <v>4.1807118982200464E-2</v>
      </c>
      <c r="Q14" s="23">
        <v>3.105777777725979</v>
      </c>
      <c r="R14" s="27">
        <v>2.9212115264554508</v>
      </c>
      <c r="S14" s="30">
        <f t="shared" si="35"/>
        <v>6.0269893041814298</v>
      </c>
      <c r="T14" s="8">
        <f t="shared" si="3"/>
        <v>2.755580581821615E-2</v>
      </c>
      <c r="U14" s="9">
        <f t="shared" si="4"/>
        <v>6.0995135368408171E-2</v>
      </c>
      <c r="V14" s="10">
        <f t="shared" si="5"/>
        <v>4.3496146653524859E-2</v>
      </c>
      <c r="W14" s="23">
        <v>3.1066491938321006</v>
      </c>
      <c r="X14" s="27">
        <v>2.9229867055502456</v>
      </c>
      <c r="Y14" s="30">
        <f t="shared" si="36"/>
        <v>6.0296358993823462</v>
      </c>
      <c r="Z14" s="8">
        <f t="shared" si="6"/>
        <v>2.7844116426125831E-2</v>
      </c>
      <c r="AA14" s="9">
        <f t="shared" si="7"/>
        <v>6.1639887166395901E-2</v>
      </c>
      <c r="AB14" s="10">
        <f t="shared" si="8"/>
        <v>4.3954370777465446E-2</v>
      </c>
      <c r="AC14" s="23">
        <v>3.105394976760997</v>
      </c>
      <c r="AD14" s="27">
        <v>2.9203021020273052</v>
      </c>
      <c r="AE14" s="30">
        <f t="shared" si="37"/>
        <v>6.0256970787883022</v>
      </c>
      <c r="AF14" s="8">
        <f t="shared" si="9"/>
        <v>2.7429154981552628E-2</v>
      </c>
      <c r="AG14" s="9">
        <f t="shared" si="10"/>
        <v>6.066482895769143E-2</v>
      </c>
      <c r="AH14" s="10">
        <f t="shared" si="11"/>
        <v>4.3272414347014676E-2</v>
      </c>
      <c r="AI14" s="23">
        <v>3.1072422779588984</v>
      </c>
      <c r="AJ14" s="27">
        <v>2.9241062698078721</v>
      </c>
      <c r="AK14" s="30">
        <f t="shared" si="38"/>
        <v>6.0313485477667701</v>
      </c>
      <c r="AL14" s="8">
        <f t="shared" si="12"/>
        <v>2.8040340071681102E-2</v>
      </c>
      <c r="AM14" s="9">
        <f t="shared" si="13"/>
        <v>6.2046517162312576E-2</v>
      </c>
      <c r="AN14" s="10">
        <f t="shared" si="14"/>
        <v>4.4250893950068093E-2</v>
      </c>
      <c r="AO14" s="23">
        <v>3.1078362684179801</v>
      </c>
      <c r="AP14" s="27">
        <v>2.9253385062339166</v>
      </c>
      <c r="AQ14" s="30">
        <f t="shared" si="39"/>
        <v>6.0331747746518971</v>
      </c>
      <c r="AR14" s="8">
        <f t="shared" si="15"/>
        <v>2.8236863579965243E-2</v>
      </c>
      <c r="AS14" s="9">
        <f t="shared" si="16"/>
        <v>6.2494070118275014E-2</v>
      </c>
      <c r="AT14" s="10">
        <f t="shared" si="17"/>
        <v>4.4567081788036145E-2</v>
      </c>
      <c r="AU14" s="23">
        <v>3.1069357151410926</v>
      </c>
      <c r="AV14" s="27">
        <v>2.9234728206083269</v>
      </c>
      <c r="AW14" s="30">
        <f t="shared" si="40"/>
        <v>6.0304085357494195</v>
      </c>
      <c r="AX14" s="8">
        <f t="shared" si="18"/>
        <v>2.7938912852533804E-2</v>
      </c>
      <c r="AY14" s="9">
        <f t="shared" si="19"/>
        <v>6.1816446004118841E-2</v>
      </c>
      <c r="AZ14" s="10">
        <f t="shared" si="20"/>
        <v>4.4088142886741455E-2</v>
      </c>
      <c r="BA14" s="23">
        <v>3.108665256165744</v>
      </c>
      <c r="BB14" s="27">
        <v>2.9270831712092109</v>
      </c>
      <c r="BC14" s="30">
        <f t="shared" si="41"/>
        <v>6.0357484273749549</v>
      </c>
      <c r="BD14" s="8">
        <f t="shared" si="21"/>
        <v>2.8511136639447043E-2</v>
      </c>
      <c r="BE14" s="9">
        <f t="shared" si="22"/>
        <v>6.3127739072019295E-2</v>
      </c>
      <c r="BF14" s="10">
        <f t="shared" si="23"/>
        <v>4.501267685446031E-2</v>
      </c>
      <c r="BG14" s="23">
        <v>3.1078869830053981</v>
      </c>
      <c r="BH14" s="27">
        <v>2.9255103251475423</v>
      </c>
      <c r="BI14" s="30">
        <f t="shared" si="42"/>
        <v>6.0333973081529404</v>
      </c>
      <c r="BJ14" s="8">
        <f t="shared" si="24"/>
        <v>2.8253642651898447E-2</v>
      </c>
      <c r="BK14" s="9">
        <f t="shared" si="25"/>
        <v>6.2556475401107203E-2</v>
      </c>
      <c r="BL14" s="10">
        <f t="shared" si="26"/>
        <v>4.4605610618787317E-2</v>
      </c>
      <c r="BM14" s="23">
        <v>3.101926079226867</v>
      </c>
      <c r="BN14" s="27">
        <v>2.9131896332173226</v>
      </c>
      <c r="BO14" s="30">
        <f t="shared" si="43"/>
        <v>6.0151157124441896</v>
      </c>
      <c r="BP14" s="8">
        <f t="shared" si="27"/>
        <v>2.6281459925406647E-2</v>
      </c>
      <c r="BQ14" s="9">
        <f t="shared" si="28"/>
        <v>5.8081553238179318E-2</v>
      </c>
      <c r="BR14" s="10">
        <f t="shared" si="29"/>
        <v>4.1440386040817012E-2</v>
      </c>
      <c r="BS14" s="23">
        <v>3.1030306440062012</v>
      </c>
      <c r="BT14" s="27">
        <v>2.9155435774926373</v>
      </c>
      <c r="BU14" s="30">
        <f t="shared" si="44"/>
        <v>6.018574221498838</v>
      </c>
      <c r="BV14" s="8">
        <f t="shared" si="30"/>
        <v>2.6646908464593055E-2</v>
      </c>
      <c r="BW14" s="9">
        <f t="shared" si="31"/>
        <v>5.8936514750695279E-2</v>
      </c>
      <c r="BX14" s="10">
        <f t="shared" si="32"/>
        <v>4.2039182668710096E-2</v>
      </c>
    </row>
    <row r="15" spans="1:76" ht="15.5">
      <c r="A15" s="25">
        <f>[2]Summary!$AB$17/1000</f>
        <v>6.418539905543704</v>
      </c>
      <c r="B15" s="28">
        <f>[2]Summary!$AA$17/1000</f>
        <v>14.505064749779088</v>
      </c>
      <c r="C15" s="90"/>
      <c r="D15" s="93"/>
      <c r="E15" s="6" t="s">
        <v>8</v>
      </c>
      <c r="F15" s="37">
        <f>[2]Summary!$C17/1000</f>
        <v>87.020780680680005</v>
      </c>
      <c r="G15" s="57">
        <f>[2]Summary!$D17/1000</f>
        <v>16.943928881889796</v>
      </c>
      <c r="H15" s="25">
        <v>6.3325347311529532</v>
      </c>
      <c r="I15" s="28">
        <v>14.334313685630406</v>
      </c>
      <c r="J15" s="58">
        <f t="shared" si="33"/>
        <v>20.66684841678336</v>
      </c>
      <c r="K15" s="28">
        <v>6.4813592334375345</v>
      </c>
      <c r="L15" s="28">
        <v>14.634586850338222</v>
      </c>
      <c r="M15" s="33">
        <f t="shared" si="34"/>
        <v>21.115946083775757</v>
      </c>
      <c r="N15" s="20">
        <f t="shared" si="0"/>
        <v>2.3501569056137761E-2</v>
      </c>
      <c r="O15" s="21">
        <f t="shared" si="1"/>
        <v>2.0947857797253944E-2</v>
      </c>
      <c r="P15" s="22">
        <f t="shared" si="2"/>
        <v>2.1730341169371892E-2</v>
      </c>
      <c r="Q15" s="25">
        <v>6.4051186088433587</v>
      </c>
      <c r="R15" s="28">
        <v>14.476628888474849</v>
      </c>
      <c r="S15" s="33">
        <f t="shared" si="35"/>
        <v>20.881747497318209</v>
      </c>
      <c r="T15" s="20">
        <f t="shared" si="3"/>
        <v>1.146205757598584E-2</v>
      </c>
      <c r="U15" s="21">
        <f t="shared" si="4"/>
        <v>9.9282885784137687E-3</v>
      </c>
      <c r="V15" s="22">
        <f t="shared" si="5"/>
        <v>1.0398251160555816E-2</v>
      </c>
      <c r="W15" s="25">
        <v>6.4551016902826248</v>
      </c>
      <c r="X15" s="28">
        <v>14.580077376208521</v>
      </c>
      <c r="Y15" s="33">
        <f t="shared" si="36"/>
        <v>21.035179066491146</v>
      </c>
      <c r="Z15" s="20">
        <f t="shared" si="6"/>
        <v>1.9355118342534006E-2</v>
      </c>
      <c r="AA15" s="21">
        <f t="shared" si="7"/>
        <v>1.7145131323900387E-2</v>
      </c>
      <c r="AB15" s="22">
        <f t="shared" si="8"/>
        <v>1.7822294056633714E-2</v>
      </c>
      <c r="AC15" s="25">
        <v>6.4422462945819152</v>
      </c>
      <c r="AD15" s="28">
        <v>14.55331075675028</v>
      </c>
      <c r="AE15" s="33">
        <f t="shared" si="37"/>
        <v>20.995557051332195</v>
      </c>
      <c r="AF15" s="20">
        <f t="shared" si="9"/>
        <v>1.7325063041381483E-2</v>
      </c>
      <c r="AG15" s="21">
        <f t="shared" si="10"/>
        <v>1.5277820474893788E-2</v>
      </c>
      <c r="AH15" s="22">
        <f t="shared" si="11"/>
        <v>1.5905116635098304E-2</v>
      </c>
      <c r="AI15" s="25">
        <v>6.5028369805114883</v>
      </c>
      <c r="AJ15" s="28">
        <v>14.678722694927986</v>
      </c>
      <c r="AK15" s="33">
        <f t="shared" si="38"/>
        <v>21.181559675439473</v>
      </c>
      <c r="AL15" s="20">
        <f t="shared" si="12"/>
        <v>2.6893219948835423E-2</v>
      </c>
      <c r="AM15" s="21">
        <f t="shared" si="13"/>
        <v>2.4026892172928749E-2</v>
      </c>
      <c r="AN15" s="22">
        <f t="shared" si="14"/>
        <v>2.4905164458366214E-2</v>
      </c>
      <c r="AO15" s="25">
        <v>6.5248592734682926</v>
      </c>
      <c r="AP15" s="28">
        <v>14.724322015197989</v>
      </c>
      <c r="AQ15" s="33">
        <f t="shared" si="39"/>
        <v>21.249181288666282</v>
      </c>
      <c r="AR15" s="20">
        <f t="shared" si="15"/>
        <v>3.0370862613543492E-2</v>
      </c>
      <c r="AS15" s="21">
        <f t="shared" si="16"/>
        <v>2.7208022520014419E-2</v>
      </c>
      <c r="AT15" s="22">
        <f t="shared" si="17"/>
        <v>2.8177149226585207E-2</v>
      </c>
      <c r="AU15" s="25">
        <v>6.5038868905075073</v>
      </c>
      <c r="AV15" s="28">
        <v>14.680898694965213</v>
      </c>
      <c r="AW15" s="33">
        <f t="shared" si="40"/>
        <v>21.184785585472721</v>
      </c>
      <c r="AX15" s="20">
        <f t="shared" si="18"/>
        <v>2.7059016117445989E-2</v>
      </c>
      <c r="AY15" s="21">
        <f t="shared" si="19"/>
        <v>2.4178695746155388E-2</v>
      </c>
      <c r="AZ15" s="22">
        <f t="shared" si="20"/>
        <v>2.5061255506608759E-2</v>
      </c>
      <c r="BA15" s="25">
        <v>6.4461298889621164</v>
      </c>
      <c r="BB15" s="28">
        <v>14.561368640510672</v>
      </c>
      <c r="BC15" s="33">
        <f t="shared" si="41"/>
        <v>21.007498529472787</v>
      </c>
      <c r="BD15" s="20">
        <f t="shared" si="21"/>
        <v>1.7938339485187749E-2</v>
      </c>
      <c r="BE15" s="21">
        <f t="shared" si="22"/>
        <v>1.5839959963195094E-2</v>
      </c>
      <c r="BF15" s="22">
        <f t="shared" si="23"/>
        <v>1.6482925012058836E-2</v>
      </c>
      <c r="BG15" s="25">
        <v>6.4125078689897856</v>
      </c>
      <c r="BH15" s="28">
        <v>14.491818248164764</v>
      </c>
      <c r="BI15" s="33">
        <f t="shared" si="42"/>
        <v>20.90432611715455</v>
      </c>
      <c r="BJ15" s="20">
        <f t="shared" si="24"/>
        <v>1.2628929999136673E-2</v>
      </c>
      <c r="BK15" s="21">
        <f t="shared" si="25"/>
        <v>1.0987938870924197E-2</v>
      </c>
      <c r="BL15" s="22">
        <f t="shared" si="26"/>
        <v>1.1490755415728415E-2</v>
      </c>
      <c r="BM15" s="25">
        <v>6.3428198640091642</v>
      </c>
      <c r="BN15" s="28">
        <v>14.347559255138821</v>
      </c>
      <c r="BO15" s="33">
        <f t="shared" si="43"/>
        <v>20.690379119147984</v>
      </c>
      <c r="BP15" s="20">
        <f t="shared" si="27"/>
        <v>1.6241731459620823E-3</v>
      </c>
      <c r="BQ15" s="21">
        <f t="shared" si="28"/>
        <v>9.2404629889553114E-4</v>
      </c>
      <c r="BR15" s="22">
        <f t="shared" si="29"/>
        <v>1.1385723594661279E-3</v>
      </c>
      <c r="BS15" s="25">
        <v>6.2841375635589429</v>
      </c>
      <c r="BT15" s="28">
        <v>14.226145047564858</v>
      </c>
      <c r="BU15" s="33">
        <f t="shared" si="44"/>
        <v>20.510282611123799</v>
      </c>
      <c r="BV15" s="20">
        <f t="shared" si="30"/>
        <v>-7.6426217381675432E-3</v>
      </c>
      <c r="BW15" s="21">
        <f t="shared" si="31"/>
        <v>-7.5461330369784863E-3</v>
      </c>
      <c r="BX15" s="22">
        <f t="shared" si="32"/>
        <v>-7.5756981665581202E-3</v>
      </c>
    </row>
    <row r="16" spans="1:76" ht="15.5">
      <c r="A16" s="26">
        <f t="shared" ref="A16" si="45">SUM(A6:A15)</f>
        <v>752.94389415784758</v>
      </c>
      <c r="B16" s="29">
        <f>SUM(B6:B15)</f>
        <v>867.16872401977389</v>
      </c>
      <c r="C16" s="90"/>
      <c r="D16" s="93"/>
      <c r="E16" s="6" t="s">
        <v>10</v>
      </c>
      <c r="F16" s="38">
        <f>SUM(F6:F15)</f>
        <v>10029.281008513623</v>
      </c>
      <c r="G16" s="59">
        <f>SUM(G6:G15)</f>
        <v>2131.8796540548228</v>
      </c>
      <c r="H16" s="26">
        <f t="shared" ref="H16" si="46">SUM(H6:H15)</f>
        <v>752.40919215144584</v>
      </c>
      <c r="I16" s="29">
        <f>SUM(I6:I15)</f>
        <v>867.16872388959041</v>
      </c>
      <c r="J16" s="60">
        <f>SUM(J6:J15)</f>
        <v>1619.5779160410364</v>
      </c>
      <c r="K16" s="29">
        <f t="shared" ref="K16" si="47">SUM(K6:K15)</f>
        <v>752.98038250512718</v>
      </c>
      <c r="L16" s="29">
        <f>SUM(L6:L15)</f>
        <v>867.16872401754688</v>
      </c>
      <c r="M16" s="34">
        <f>SUM(M6:M15)</f>
        <v>1620.1491065226742</v>
      </c>
      <c r="N16" s="11">
        <f t="shared" si="0"/>
        <v>7.5914855857628361E-4</v>
      </c>
      <c r="O16" s="50">
        <f t="shared" si="1"/>
        <v>1.4755663357846061E-10</v>
      </c>
      <c r="P16" s="49">
        <f t="shared" si="2"/>
        <v>3.5267860593823919E-4</v>
      </c>
      <c r="Q16" s="26">
        <f t="shared" ref="Q16" si="48">SUM(Q6:Q15)</f>
        <v>752.98572277503558</v>
      </c>
      <c r="R16" s="29">
        <f>SUM(R6:R15)</f>
        <v>867.16872401588432</v>
      </c>
      <c r="S16" s="34">
        <f>SUM(S6:S15)</f>
        <v>1620.1544467909196</v>
      </c>
      <c r="T16" s="11">
        <f t="shared" si="3"/>
        <v>7.662461192707859E-4</v>
      </c>
      <c r="U16" s="50">
        <f t="shared" si="4"/>
        <v>1.4563927841493296E-10</v>
      </c>
      <c r="V16" s="49">
        <f t="shared" si="5"/>
        <v>3.5597592692071522E-4</v>
      </c>
      <c r="W16" s="26">
        <f t="shared" ref="W16" si="49">SUM(W6:W15)</f>
        <v>752.98883098791009</v>
      </c>
      <c r="X16" s="29">
        <f>SUM(X6:X15)</f>
        <v>867.16872400721149</v>
      </c>
      <c r="Y16" s="34">
        <f>SUM(Y6:Y15)</f>
        <v>1620.1575549951217</v>
      </c>
      <c r="Z16" s="11">
        <f t="shared" si="6"/>
        <v>7.7037713322836154E-4</v>
      </c>
      <c r="AA16" s="50">
        <f t="shared" si="7"/>
        <v>1.3563816736450462E-10</v>
      </c>
      <c r="AB16" s="49">
        <f t="shared" si="8"/>
        <v>3.5789507151484656E-4</v>
      </c>
      <c r="AC16" s="26">
        <f t="shared" ref="AC16" si="50">SUM(AC6:AC15)</f>
        <v>752.99816913101358</v>
      </c>
      <c r="AD16" s="29">
        <f>SUM(AD6:AD15)</f>
        <v>867.168724014124</v>
      </c>
      <c r="AE16" s="34">
        <f>SUM(AE6:AE15)</f>
        <v>1620.1668931451372</v>
      </c>
      <c r="AF16" s="11">
        <f t="shared" si="9"/>
        <v>7.8278812341947557E-4</v>
      </c>
      <c r="AG16" s="50">
        <f t="shared" si="10"/>
        <v>1.4360934663670832E-10</v>
      </c>
      <c r="AH16" s="49">
        <f t="shared" si="11"/>
        <v>3.6366086389993946E-4</v>
      </c>
      <c r="AI16" s="26">
        <f t="shared" ref="AI16" si="51">SUM(AI6:AI15)</f>
        <v>753.00035151304394</v>
      </c>
      <c r="AJ16" s="29">
        <f>SUM(AJ6:AJ15)</f>
        <v>867.16872400943362</v>
      </c>
      <c r="AK16" s="34">
        <f>SUM(AK6:AK15)</f>
        <v>1620.1690755224777</v>
      </c>
      <c r="AL16" s="11">
        <f t="shared" si="12"/>
        <v>7.856886488954995E-4</v>
      </c>
      <c r="AM16" s="50">
        <f t="shared" si="13"/>
        <v>1.3820056210533949E-10</v>
      </c>
      <c r="AN16" s="49">
        <f t="shared" si="14"/>
        <v>3.650083614910038E-4</v>
      </c>
      <c r="AO16" s="26">
        <f t="shared" ref="AO16" si="52">SUM(AO6:AO15)</f>
        <v>753.00009239979227</v>
      </c>
      <c r="AP16" s="29">
        <f>SUM(AP6:AP15)</f>
        <v>867.16872401716284</v>
      </c>
      <c r="AQ16" s="34">
        <f>SUM(AQ6:AQ15)</f>
        <v>1620.1688164169548</v>
      </c>
      <c r="AR16" s="11">
        <f t="shared" si="15"/>
        <v>7.8534427079079983E-4</v>
      </c>
      <c r="AS16" s="50">
        <f t="shared" si="16"/>
        <v>1.4711365459163517E-10</v>
      </c>
      <c r="AT16" s="49">
        <f t="shared" si="17"/>
        <v>3.6484837812733595E-4</v>
      </c>
      <c r="AU16" s="26">
        <f t="shared" ref="AU16" si="53">SUM(AU6:AU15)</f>
        <v>753.00021800206957</v>
      </c>
      <c r="AV16" s="29">
        <f>SUM(AV6:AV15)</f>
        <v>867.16872402538331</v>
      </c>
      <c r="AW16" s="34">
        <f>SUM(AW6:AW15)</f>
        <v>1620.1689420274533</v>
      </c>
      <c r="AX16" s="11">
        <f t="shared" si="18"/>
        <v>7.8551120426073595E-4</v>
      </c>
      <c r="AY16" s="50">
        <f t="shared" si="19"/>
        <v>1.5659340490969953E-10</v>
      </c>
      <c r="AZ16" s="49">
        <f t="shared" si="20"/>
        <v>3.6492593567949427E-4</v>
      </c>
      <c r="BA16" s="26">
        <f t="shared" ref="BA16" si="54">SUM(BA6:BA15)</f>
        <v>752.99709222540923</v>
      </c>
      <c r="BB16" s="29">
        <f>SUM(BB6:BB15)</f>
        <v>867.16872402640229</v>
      </c>
      <c r="BC16" s="34">
        <f>SUM(BC6:BC15)</f>
        <v>1620.1658162518111</v>
      </c>
      <c r="BD16" s="11">
        <f t="shared" si="21"/>
        <v>7.8135684690705531E-4</v>
      </c>
      <c r="BE16" s="50">
        <f t="shared" si="22"/>
        <v>1.577684649589628E-10</v>
      </c>
      <c r="BF16" s="49">
        <f t="shared" si="23"/>
        <v>3.6299594169064697E-4</v>
      </c>
      <c r="BG16" s="26">
        <f t="shared" ref="BG16" si="55">SUM(BG6:BG15)</f>
        <v>752.99300537916474</v>
      </c>
      <c r="BH16" s="29">
        <f>SUM(BH6:BH15)</f>
        <v>867.16872402968818</v>
      </c>
      <c r="BI16" s="34">
        <f>SUM(BI6:BI15)</f>
        <v>1620.161729408853</v>
      </c>
      <c r="BJ16" s="11">
        <f t="shared" si="24"/>
        <v>7.7592516653002264E-4</v>
      </c>
      <c r="BK16" s="50">
        <f t="shared" si="25"/>
        <v>1.6155765614200845E-10</v>
      </c>
      <c r="BL16" s="49">
        <f t="shared" si="26"/>
        <v>3.6047254166304832E-4</v>
      </c>
      <c r="BM16" s="26">
        <f t="shared" ref="BM16" si="56">SUM(BM6:BM15)</f>
        <v>752.99069150358446</v>
      </c>
      <c r="BN16" s="29">
        <f>SUM(BN6:BN15)</f>
        <v>867.16872400324701</v>
      </c>
      <c r="BO16" s="34">
        <f>SUM(BO6:BO15)</f>
        <v>1620.1594155068317</v>
      </c>
      <c r="BP16" s="11">
        <f t="shared" si="27"/>
        <v>7.7284987770531721E-4</v>
      </c>
      <c r="BQ16" s="50">
        <f t="shared" si="28"/>
        <v>1.3106626894909823E-10</v>
      </c>
      <c r="BR16" s="49">
        <f t="shared" si="29"/>
        <v>3.5904383483864599E-4</v>
      </c>
      <c r="BS16" s="26">
        <f t="shared" ref="BS16" si="57">SUM(BS6:BS15)</f>
        <v>752.98353147711475</v>
      </c>
      <c r="BT16" s="29">
        <f>SUM(BT6:BT15)</f>
        <v>867.1687240189973</v>
      </c>
      <c r="BU16" s="34">
        <f>SUM(BU6:BU15)</f>
        <v>1620.152255496112</v>
      </c>
      <c r="BV16" s="11">
        <f t="shared" si="30"/>
        <v>7.6333374400516796E-4</v>
      </c>
      <c r="BW16" s="50">
        <f t="shared" si="31"/>
        <v>1.4922929558736087E-10</v>
      </c>
      <c r="BX16" s="49">
        <f t="shared" si="32"/>
        <v>3.546229232858078E-4</v>
      </c>
    </row>
    <row r="17" spans="1:76" ht="6.65" customHeight="1" thickBot="1">
      <c r="C17" s="90"/>
      <c r="D17" s="68"/>
      <c r="E17" s="7"/>
      <c r="F17" s="1"/>
      <c r="G17" s="2"/>
      <c r="H17" s="4"/>
      <c r="I17" s="2"/>
      <c r="J17" s="5"/>
      <c r="K17" s="2"/>
      <c r="L17" s="2"/>
      <c r="M17" s="3"/>
      <c r="N17" s="2"/>
      <c r="O17" s="2"/>
      <c r="P17" s="5"/>
      <c r="Q17" s="4"/>
      <c r="R17" s="2"/>
      <c r="S17" s="3"/>
      <c r="T17" s="2"/>
      <c r="U17" s="2"/>
      <c r="V17" s="5"/>
      <c r="W17" s="4"/>
      <c r="X17" s="2"/>
      <c r="Y17" s="3"/>
      <c r="Z17" s="2"/>
      <c r="AA17" s="2"/>
      <c r="AB17" s="5"/>
      <c r="AC17" s="4"/>
      <c r="AD17" s="2"/>
      <c r="AE17" s="3"/>
      <c r="AF17" s="2"/>
      <c r="AG17" s="2"/>
      <c r="AH17" s="5"/>
      <c r="AI17" s="4"/>
      <c r="AJ17" s="2"/>
      <c r="AK17" s="3"/>
      <c r="AL17" s="2"/>
      <c r="AM17" s="2"/>
      <c r="AN17" s="5"/>
      <c r="AO17" s="4"/>
      <c r="AP17" s="2"/>
      <c r="AQ17" s="3"/>
      <c r="AR17" s="2"/>
      <c r="AS17" s="2"/>
      <c r="AT17" s="5"/>
      <c r="AU17" s="4"/>
      <c r="AV17" s="2"/>
      <c r="AW17" s="3"/>
      <c r="AX17" s="2"/>
      <c r="AY17" s="2"/>
      <c r="AZ17" s="5"/>
      <c r="BA17" s="4"/>
      <c r="BB17" s="2"/>
      <c r="BC17" s="3"/>
      <c r="BD17" s="2"/>
      <c r="BE17" s="2"/>
      <c r="BF17" s="5"/>
      <c r="BG17" s="4"/>
      <c r="BH17" s="2"/>
      <c r="BI17" s="3"/>
      <c r="BJ17" s="2"/>
      <c r="BK17" s="2"/>
      <c r="BL17" s="5"/>
      <c r="BM17" s="4"/>
      <c r="BN17" s="2"/>
      <c r="BO17" s="3"/>
      <c r="BP17" s="2"/>
      <c r="BQ17" s="2"/>
      <c r="BR17" s="5"/>
      <c r="BS17" s="4"/>
      <c r="BT17" s="2"/>
      <c r="BU17" s="3"/>
      <c r="BV17" s="2"/>
      <c r="BW17" s="2"/>
      <c r="BX17" s="5"/>
    </row>
    <row r="18" spans="1:76" ht="15.5">
      <c r="C18" s="90"/>
      <c r="D18" s="94" t="s">
        <v>41</v>
      </c>
      <c r="E18" s="67" t="s">
        <v>0</v>
      </c>
      <c r="F18" s="36">
        <f>F6</f>
        <v>5040.8698385941143</v>
      </c>
      <c r="G18" s="55">
        <f t="shared" ref="G18" si="58">G6</f>
        <v>1376.1699103504714</v>
      </c>
      <c r="H18" s="31">
        <v>391.2615725819328</v>
      </c>
      <c r="I18" s="24">
        <v>531.39355185899797</v>
      </c>
      <c r="J18" s="56">
        <f>H18+I18</f>
        <v>922.65512444093076</v>
      </c>
      <c r="K18" s="24">
        <f>K6</f>
        <v>391.2615725819328</v>
      </c>
      <c r="L18" s="24">
        <f t="shared" ref="L18:L27" si="59">L6</f>
        <v>531.39355187995068</v>
      </c>
      <c r="M18" s="32">
        <f>K18+L18</f>
        <v>922.65512446188347</v>
      </c>
      <c r="N18" s="17">
        <f t="shared" ref="N18:N28" si="60">IFERROR(K18/$H18-1,0)</f>
        <v>0</v>
      </c>
      <c r="O18" s="18">
        <f t="shared" ref="O18:O28" si="61">IFERROR(L18/$I18-1,0)</f>
        <v>3.942979276416736E-11</v>
      </c>
      <c r="P18" s="19">
        <f t="shared" ref="P18:P28" si="62">IFERROR(M18/$J18-1,0)</f>
        <v>2.2709167879497727E-11</v>
      </c>
      <c r="Q18" s="31">
        <f>Q6</f>
        <v>390.66748948559712</v>
      </c>
      <c r="R18" s="24">
        <f t="shared" ref="R18:R27" si="63">R6</f>
        <v>530.1563841361434</v>
      </c>
      <c r="S18" s="32">
        <f>Q18+R18</f>
        <v>920.82387362174052</v>
      </c>
      <c r="T18" s="17">
        <f t="shared" ref="T18:T28" si="64">IFERROR(Q18/$H18-1,0)</f>
        <v>-1.5183783380906535E-3</v>
      </c>
      <c r="U18" s="18">
        <f t="shared" ref="U18:U28" si="65">IFERROR(R18/$I18-1,0)</f>
        <v>-2.3281571982319837E-3</v>
      </c>
      <c r="V18" s="19">
        <f t="shared" ref="V18:V28" si="66">IFERROR(S18/$J18-1,0)</f>
        <v>-1.9847619881804279E-3</v>
      </c>
      <c r="W18" s="31">
        <f>W6</f>
        <v>389.5575149037</v>
      </c>
      <c r="X18" s="24">
        <f t="shared" ref="X18:X27" si="67">X6</f>
        <v>527.85400849658447</v>
      </c>
      <c r="Y18" s="32">
        <f>W18+X18</f>
        <v>917.41152340028452</v>
      </c>
      <c r="Z18" s="17">
        <f t="shared" ref="Z18:Z28" si="68">IFERROR(W18/$H18-1,0)</f>
        <v>-4.355290163017389E-3</v>
      </c>
      <c r="AA18" s="18">
        <f t="shared" ref="AA18:AA28" si="69">IFERROR(X18/$I18-1,0)</f>
        <v>-6.6608699899178836E-3</v>
      </c>
      <c r="AB18" s="19">
        <f t="shared" ref="AB18:AB28" si="70">IFERROR(Y18/$J18-1,0)</f>
        <v>-5.6831647077487668E-3</v>
      </c>
      <c r="AC18" s="31">
        <f>AC6</f>
        <v>392.65771029146561</v>
      </c>
      <c r="AD18" s="24">
        <f t="shared" ref="AD18:AD27" si="71">AD6</f>
        <v>534.2607958605837</v>
      </c>
      <c r="AE18" s="32">
        <f>AC18+AD18</f>
        <v>926.9185061520493</v>
      </c>
      <c r="AF18" s="17">
        <f t="shared" ref="AF18:AF28" si="72">IFERROR(AC18/$H18-1,0)</f>
        <v>3.5682975466251321E-3</v>
      </c>
      <c r="AG18" s="18">
        <f t="shared" ref="AG18:AG28" si="73">IFERROR(AD18/$I18-1,0)</f>
        <v>5.3957071770163179E-3</v>
      </c>
      <c r="AH18" s="19">
        <f t="shared" ref="AH18:AH28" si="74">IFERROR(AE18/$J18-1,0)</f>
        <v>4.620774976676012E-3</v>
      </c>
      <c r="AI18" s="31">
        <f>AI6</f>
        <v>392.55125489172383</v>
      </c>
      <c r="AJ18" s="24">
        <f t="shared" ref="AJ18:AJ27" si="75">AJ6</f>
        <v>534.03746668964823</v>
      </c>
      <c r="AK18" s="32">
        <f>AI18+AJ18</f>
        <v>926.58872158137206</v>
      </c>
      <c r="AL18" s="17">
        <f t="shared" ref="AL18:AL28" si="76">IFERROR(AI18/$H18-1,0)</f>
        <v>3.296215115837775E-3</v>
      </c>
      <c r="AM18" s="18">
        <f t="shared" ref="AM18:AM28" si="77">IFERROR(AJ18/$I18-1,0)</f>
        <v>4.9754364188292488E-3</v>
      </c>
      <c r="AN18" s="19">
        <f t="shared" ref="AN18:AN28" si="78">IFERROR(AK18/$J18-1,0)</f>
        <v>4.2633450313569465E-3</v>
      </c>
      <c r="AO18" s="31">
        <f>AO6</f>
        <v>392.01750907505931</v>
      </c>
      <c r="AP18" s="24">
        <f t="shared" ref="AP18:AP27" si="79">AP6</f>
        <v>532.93274708760055</v>
      </c>
      <c r="AQ18" s="32">
        <f>AO18+AP18</f>
        <v>924.9502561626598</v>
      </c>
      <c r="AR18" s="17">
        <f t="shared" ref="AR18:AR28" si="80">IFERROR(AO18/$H18-1,0)</f>
        <v>1.9320489056415813E-3</v>
      </c>
      <c r="AS18" s="18">
        <f t="shared" ref="AS18:AS28" si="81">IFERROR(AP18/$I18-1,0)</f>
        <v>2.8965259800723953E-3</v>
      </c>
      <c r="AT18" s="19">
        <f t="shared" ref="AT18:AT28" si="82">IFERROR(AQ18/$J18-1,0)</f>
        <v>2.4875293714103908E-3</v>
      </c>
      <c r="AU18" s="31">
        <f>AU6</f>
        <v>391.93728971285384</v>
      </c>
      <c r="AV18" s="24">
        <f t="shared" ref="AV18:AV27" si="83">AV6</f>
        <v>532.76649448146009</v>
      </c>
      <c r="AW18" s="32">
        <f>AU18+AV18</f>
        <v>924.70378419431393</v>
      </c>
      <c r="AX18" s="17">
        <f t="shared" ref="AX18:AX28" si="84">IFERROR(AU18/$H18-1,0)</f>
        <v>1.7270214564184538E-3</v>
      </c>
      <c r="AY18" s="18">
        <f t="shared" ref="AY18:AY28" si="85">IFERROR(AV18/$I18-1,0)</f>
        <v>2.5836644378900431E-3</v>
      </c>
      <c r="AZ18" s="19">
        <f t="shared" ref="AZ18:AZ28" si="86">IFERROR(AW18/$J18-1,0)</f>
        <v>2.2203960061724093E-3</v>
      </c>
      <c r="BA18" s="31">
        <f>BA6</f>
        <v>391.51248976731011</v>
      </c>
      <c r="BB18" s="24">
        <f t="shared" ref="BB18:BB27" si="87">BB6</f>
        <v>531.89111134024563</v>
      </c>
      <c r="BC18" s="32">
        <f>BA18+BB18</f>
        <v>923.40360110755569</v>
      </c>
      <c r="BD18" s="17">
        <f t="shared" ref="BD18:BD28" si="88">IFERROR(BA18/$H18-1,0)</f>
        <v>6.4130291079056434E-4</v>
      </c>
      <c r="BE18" s="18">
        <f t="shared" ref="BE18:BE28" si="89">IFERROR(BB18/$I18-1,0)</f>
        <v>9.3632954240230326E-4</v>
      </c>
      <c r="BF18" s="19">
        <f t="shared" ref="BF18:BF28" si="90">IFERROR(BC18/$J18-1,0)</f>
        <v>8.1122040814385343E-4</v>
      </c>
      <c r="BG18" s="31">
        <f>BG6</f>
        <v>391.06657545558141</v>
      </c>
      <c r="BH18" s="24">
        <f t="shared" ref="BH18:BH27" si="91">BH6</f>
        <v>530.97321929069881</v>
      </c>
      <c r="BI18" s="32">
        <f>BG18+BH18</f>
        <v>922.03979474628022</v>
      </c>
      <c r="BJ18" s="17">
        <f t="shared" ref="BJ18:BJ28" si="92">IFERROR(BG18/$H18-1,0)</f>
        <v>-4.9838046978289974E-4</v>
      </c>
      <c r="BK18" s="18">
        <f t="shared" ref="BK18:BK28" si="93">IFERROR(BH18/$I18-1,0)</f>
        <v>-7.9100050579972159E-4</v>
      </c>
      <c r="BL18" s="19">
        <f t="shared" ref="BL18:BL28" si="94">IFERROR(BI18/$J18-1,0)</f>
        <v>-6.6691191361822888E-4</v>
      </c>
      <c r="BM18" s="31">
        <f>BM6</f>
        <v>390.74457756867395</v>
      </c>
      <c r="BN18" s="24">
        <f t="shared" ref="BN18:BN27" si="95">BN6</f>
        <v>530.30952910031624</v>
      </c>
      <c r="BO18" s="32">
        <f>BM18+BN18</f>
        <v>921.05410666899024</v>
      </c>
      <c r="BP18" s="17">
        <f t="shared" ref="BP18:BP28" si="96">IFERROR(BM18/$H18-1,0)</f>
        <v>-1.3213539214883552E-3</v>
      </c>
      <c r="BQ18" s="18">
        <f t="shared" ref="BQ18:BQ28" si="97">IFERROR(BN18/$I18-1,0)</f>
        <v>-2.0399621991825656E-3</v>
      </c>
      <c r="BR18" s="19">
        <f t="shared" ref="BR18:BR28" si="98">IFERROR(BO18/$J18-1,0)</f>
        <v>-1.735228829851887E-3</v>
      </c>
      <c r="BS18" s="31">
        <f>BS6</f>
        <v>389.59668343183074</v>
      </c>
      <c r="BT18" s="24">
        <f t="shared" ref="BT18:BT27" si="99">BT6</f>
        <v>527.94190629948753</v>
      </c>
      <c r="BU18" s="32">
        <f>BS18+BT18</f>
        <v>917.53858973131832</v>
      </c>
      <c r="BV18" s="17">
        <f t="shared" ref="BV18:BV28" si="100">IFERROR(BS18/$H18-1,0)</f>
        <v>-4.2551818700606869E-3</v>
      </c>
      <c r="BW18" s="18">
        <f t="shared" ref="BW18:BW28" si="101">IFERROR(BT18/$I18-1,0)</f>
        <v>-6.495459998404951E-3</v>
      </c>
      <c r="BX18" s="19">
        <f t="shared" ref="BX18:BX28" si="102">IFERROR(BU18/$J18-1,0)</f>
        <v>-5.5454465857031066E-3</v>
      </c>
    </row>
    <row r="19" spans="1:76" ht="15.5">
      <c r="C19" s="90"/>
      <c r="D19" s="95"/>
      <c r="E19" s="6" t="s">
        <v>1</v>
      </c>
      <c r="F19" s="35">
        <f t="shared" ref="F19:G19" si="103">F7</f>
        <v>343.35734824202302</v>
      </c>
      <c r="G19" s="53">
        <f t="shared" si="103"/>
        <v>63.82876297704118</v>
      </c>
      <c r="H19" s="23">
        <v>25.250415704035415</v>
      </c>
      <c r="I19" s="27">
        <v>33.440997358115681</v>
      </c>
      <c r="J19" s="54">
        <f t="shared" ref="J19:J27" si="104">H19+I19</f>
        <v>58.691413062151099</v>
      </c>
      <c r="K19" s="27">
        <f t="shared" ref="K19" si="105">K7</f>
        <v>25.250415704035415</v>
      </c>
      <c r="L19" s="27">
        <f t="shared" si="59"/>
        <v>33.440997359631687</v>
      </c>
      <c r="M19" s="30">
        <f t="shared" ref="M19:M27" si="106">K19+L19</f>
        <v>58.691413063667099</v>
      </c>
      <c r="N19" s="8">
        <f t="shared" si="60"/>
        <v>0</v>
      </c>
      <c r="O19" s="9">
        <f t="shared" si="61"/>
        <v>4.5333736764519017E-11</v>
      </c>
      <c r="P19" s="10">
        <f t="shared" si="62"/>
        <v>2.5830004801719042E-11</v>
      </c>
      <c r="Q19" s="23">
        <f t="shared" ref="Q19" si="107">Q7</f>
        <v>25.268011637351833</v>
      </c>
      <c r="R19" s="27">
        <f t="shared" si="63"/>
        <v>33.47710650624385</v>
      </c>
      <c r="S19" s="30">
        <f t="shared" ref="S19:S27" si="108">Q19+R19</f>
        <v>58.745118143595683</v>
      </c>
      <c r="T19" s="8">
        <f t="shared" si="64"/>
        <v>6.9685717346845699E-4</v>
      </c>
      <c r="U19" s="9">
        <f t="shared" si="65"/>
        <v>1.0797868180030257E-3</v>
      </c>
      <c r="V19" s="10">
        <f t="shared" si="66"/>
        <v>9.1504154769128654E-4</v>
      </c>
      <c r="W19" s="23">
        <f t="shared" ref="W19" si="109">W7</f>
        <v>25.243508641545354</v>
      </c>
      <c r="X19" s="27">
        <f t="shared" si="67"/>
        <v>33.426179385564495</v>
      </c>
      <c r="Y19" s="30">
        <f t="shared" ref="Y19:Y27" si="110">W19+X19</f>
        <v>58.669688027109849</v>
      </c>
      <c r="Z19" s="8">
        <f t="shared" si="68"/>
        <v>-2.7354252583478011E-4</v>
      </c>
      <c r="AA19" s="9">
        <f t="shared" si="69"/>
        <v>-4.431079729022569E-4</v>
      </c>
      <c r="AB19" s="10">
        <f t="shared" si="70"/>
        <v>-3.7015696006914567E-4</v>
      </c>
      <c r="AC19" s="23">
        <f t="shared" ref="AC19" si="111">AC7</f>
        <v>25.079207297918721</v>
      </c>
      <c r="AD19" s="27">
        <f t="shared" si="71"/>
        <v>33.085435032395651</v>
      </c>
      <c r="AE19" s="30">
        <f t="shared" ref="AE19:AE27" si="112">AC19+AD19</f>
        <v>58.164642330314372</v>
      </c>
      <c r="AF19" s="8">
        <f t="shared" si="72"/>
        <v>-6.7804193057040552E-3</v>
      </c>
      <c r="AG19" s="9">
        <f t="shared" si="73"/>
        <v>-1.0632527550310633E-2</v>
      </c>
      <c r="AH19" s="10">
        <f t="shared" si="74"/>
        <v>-8.9752606787453226E-3</v>
      </c>
      <c r="AI19" s="23">
        <f t="shared" ref="AI19" si="113">AI7</f>
        <v>25.108118520132678</v>
      </c>
      <c r="AJ19" s="27">
        <f t="shared" si="75"/>
        <v>33.14516644961769</v>
      </c>
      <c r="AK19" s="30">
        <f t="shared" ref="AK19:AK27" si="114">AI19+AJ19</f>
        <v>58.253284969750368</v>
      </c>
      <c r="AL19" s="8">
        <f t="shared" si="76"/>
        <v>-5.6354392565504119E-3</v>
      </c>
      <c r="AM19" s="9">
        <f t="shared" si="77"/>
        <v>-8.8463542319020538E-3</v>
      </c>
      <c r="AN19" s="10">
        <f t="shared" si="78"/>
        <v>-7.4649436696434535E-3</v>
      </c>
      <c r="AO19" s="23">
        <f t="shared" ref="AO19" si="115">AO7</f>
        <v>25.149003099693889</v>
      </c>
      <c r="AP19" s="27">
        <f t="shared" si="79"/>
        <v>33.229828928563798</v>
      </c>
      <c r="AQ19" s="30">
        <f t="shared" ref="AQ19:AQ27" si="116">AO19+AP19</f>
        <v>58.37883202825769</v>
      </c>
      <c r="AR19" s="8">
        <f t="shared" si="80"/>
        <v>-4.016274643958373E-3</v>
      </c>
      <c r="AS19" s="9">
        <f t="shared" si="81"/>
        <v>-6.3146570447796257E-3</v>
      </c>
      <c r="AT19" s="10">
        <f t="shared" si="82"/>
        <v>-5.3258392937720611E-3</v>
      </c>
      <c r="AU19" s="23">
        <f t="shared" ref="AU19" si="117">AU7</f>
        <v>25.151230585996419</v>
      </c>
      <c r="AV19" s="27">
        <f t="shared" si="83"/>
        <v>33.234433278248844</v>
      </c>
      <c r="AW19" s="30">
        <f t="shared" ref="AW19:AW27" si="118">AU19+AV19</f>
        <v>58.385663864245259</v>
      </c>
      <c r="AX19" s="8">
        <f t="shared" si="84"/>
        <v>-3.9280588169938735E-3</v>
      </c>
      <c r="AY19" s="9">
        <f t="shared" si="85"/>
        <v>-6.1769712683735767E-3</v>
      </c>
      <c r="AZ19" s="10">
        <f t="shared" si="86"/>
        <v>-5.2094366441998163E-3</v>
      </c>
      <c r="BA19" s="23">
        <f t="shared" ref="BA19" si="119">BA7</f>
        <v>25.221353859962797</v>
      </c>
      <c r="BB19" s="27">
        <f t="shared" si="87"/>
        <v>33.379805381640516</v>
      </c>
      <c r="BC19" s="30">
        <f t="shared" ref="BC19:BC27" si="120">BA19+BB19</f>
        <v>58.601159241603312</v>
      </c>
      <c r="BD19" s="8">
        <f t="shared" si="88"/>
        <v>-1.1509451730719045E-3</v>
      </c>
      <c r="BE19" s="9">
        <f t="shared" si="89"/>
        <v>-1.8298490269254009E-3</v>
      </c>
      <c r="BF19" s="10">
        <f t="shared" si="90"/>
        <v>-1.5377687439934729E-3</v>
      </c>
      <c r="BG19" s="23">
        <f t="shared" ref="BG19" si="121">BG7</f>
        <v>25.30126312347269</v>
      </c>
      <c r="BH19" s="27">
        <f t="shared" si="91"/>
        <v>33.545507503604014</v>
      </c>
      <c r="BI19" s="30">
        <f t="shared" ref="BI19:BI27" si="122">BG19+BH19</f>
        <v>58.846770627076708</v>
      </c>
      <c r="BJ19" s="8">
        <f t="shared" si="92"/>
        <v>2.0137260326034134E-3</v>
      </c>
      <c r="BK19" s="9">
        <f t="shared" si="93"/>
        <v>3.1252101834506885E-3</v>
      </c>
      <c r="BL19" s="10">
        <f t="shared" si="94"/>
        <v>2.6470237607176816E-3</v>
      </c>
      <c r="BM19" s="23">
        <f t="shared" ref="BM19" si="123">BM7</f>
        <v>25.335076571956066</v>
      </c>
      <c r="BN19" s="27">
        <f t="shared" si="95"/>
        <v>33.615664426019698</v>
      </c>
      <c r="BO19" s="30">
        <f t="shared" ref="BO19:BO27" si="124">BM19+BN19</f>
        <v>58.950740997975764</v>
      </c>
      <c r="BP19" s="8">
        <f t="shared" si="96"/>
        <v>3.3528504604825038E-3</v>
      </c>
      <c r="BQ19" s="9">
        <f t="shared" si="97"/>
        <v>5.22314170338678E-3</v>
      </c>
      <c r="BR19" s="10">
        <f t="shared" si="98"/>
        <v>4.4184987597768455E-3</v>
      </c>
      <c r="BS19" s="23">
        <f t="shared" ref="BS19" si="125">BS7</f>
        <v>25.454863547440432</v>
      </c>
      <c r="BT19" s="27">
        <f t="shared" si="99"/>
        <v>33.864157823734104</v>
      </c>
      <c r="BU19" s="30">
        <f t="shared" ref="BU19:BU27" si="126">BS19+BT19</f>
        <v>59.319021371174536</v>
      </c>
      <c r="BV19" s="8">
        <f t="shared" si="100"/>
        <v>8.096810991208514E-3</v>
      </c>
      <c r="BW19" s="9">
        <f t="shared" si="101"/>
        <v>1.2653942736421619E-2</v>
      </c>
      <c r="BX19" s="10">
        <f t="shared" si="102"/>
        <v>1.0693358300282174E-2</v>
      </c>
    </row>
    <row r="20" spans="1:76" ht="15.5">
      <c r="C20" s="90"/>
      <c r="D20" s="95"/>
      <c r="E20" s="67" t="s">
        <v>2</v>
      </c>
      <c r="F20" s="36">
        <f t="shared" ref="F20:G20" si="127">F8</f>
        <v>2488.3687732746885</v>
      </c>
      <c r="G20" s="55">
        <f t="shared" si="127"/>
        <v>402.21070950056497</v>
      </c>
      <c r="H20" s="31">
        <v>182.40517785877159</v>
      </c>
      <c r="I20" s="24">
        <v>175.95861870843035</v>
      </c>
      <c r="J20" s="56">
        <f t="shared" si="104"/>
        <v>358.36379656720192</v>
      </c>
      <c r="K20" s="24">
        <f t="shared" ref="K20" si="128">K8</f>
        <v>182.40517785877159</v>
      </c>
      <c r="L20" s="24">
        <f t="shared" si="59"/>
        <v>175.95861871679301</v>
      </c>
      <c r="M20" s="32">
        <f t="shared" si="106"/>
        <v>358.36379657556461</v>
      </c>
      <c r="N20" s="17">
        <f t="shared" si="60"/>
        <v>0</v>
      </c>
      <c r="O20" s="18">
        <f t="shared" si="61"/>
        <v>4.7526205193548776E-11</v>
      </c>
      <c r="P20" s="19">
        <f t="shared" si="62"/>
        <v>2.3335777754596165E-11</v>
      </c>
      <c r="Q20" s="31">
        <f t="shared" ref="Q20" si="129">Q8</f>
        <v>182.78452451594586</v>
      </c>
      <c r="R20" s="24">
        <f t="shared" si="63"/>
        <v>176.74189565504548</v>
      </c>
      <c r="S20" s="32">
        <f t="shared" si="108"/>
        <v>359.52642017099134</v>
      </c>
      <c r="T20" s="17">
        <f t="shared" si="64"/>
        <v>2.0796923729213823E-3</v>
      </c>
      <c r="U20" s="18">
        <f t="shared" si="65"/>
        <v>4.4514838338953755E-3</v>
      </c>
      <c r="V20" s="19">
        <f t="shared" si="66"/>
        <v>3.2442551812608134E-3</v>
      </c>
      <c r="W20" s="31">
        <f t="shared" ref="W20" si="130">W8</f>
        <v>183.15955849718785</v>
      </c>
      <c r="X20" s="24">
        <f t="shared" si="67"/>
        <v>177.51712807007877</v>
      </c>
      <c r="Y20" s="32">
        <f t="shared" si="110"/>
        <v>360.67668656726664</v>
      </c>
      <c r="Z20" s="17">
        <f t="shared" si="68"/>
        <v>4.1357413603704263E-3</v>
      </c>
      <c r="AA20" s="18">
        <f t="shared" si="69"/>
        <v>8.8572493526499763E-3</v>
      </c>
      <c r="AB20" s="19">
        <f t="shared" si="70"/>
        <v>6.4540280637166436E-3</v>
      </c>
      <c r="AC20" s="31">
        <f t="shared" ref="AC20" si="131">AC8</f>
        <v>181.88890772566359</v>
      </c>
      <c r="AD20" s="24">
        <f t="shared" si="71"/>
        <v>174.88230402533998</v>
      </c>
      <c r="AE20" s="32">
        <f t="shared" si="112"/>
        <v>356.77121175100353</v>
      </c>
      <c r="AF20" s="17">
        <f t="shared" si="72"/>
        <v>-2.830348015162909E-3</v>
      </c>
      <c r="AG20" s="18">
        <f t="shared" si="73"/>
        <v>-6.1168625384236952E-3</v>
      </c>
      <c r="AH20" s="19">
        <f t="shared" si="74"/>
        <v>-4.4440449382830982E-3</v>
      </c>
      <c r="AI20" s="31">
        <f t="shared" ref="AI20" si="132">AI8</f>
        <v>182.01399253790376</v>
      </c>
      <c r="AJ20" s="24">
        <f t="shared" si="75"/>
        <v>175.1403910375418</v>
      </c>
      <c r="AK20" s="32">
        <f t="shared" si="114"/>
        <v>357.15438357544554</v>
      </c>
      <c r="AL20" s="17">
        <f t="shared" si="76"/>
        <v>-2.1445954849522719E-3</v>
      </c>
      <c r="AM20" s="18">
        <f t="shared" si="77"/>
        <v>-4.650114196704247E-3</v>
      </c>
      <c r="AN20" s="19">
        <f t="shared" si="78"/>
        <v>-3.3748191177274123E-3</v>
      </c>
      <c r="AO20" s="31">
        <f t="shared" ref="AO20" si="133">AO8</f>
        <v>182.14797739439726</v>
      </c>
      <c r="AP20" s="24">
        <f t="shared" si="79"/>
        <v>175.41789904346848</v>
      </c>
      <c r="AQ20" s="32">
        <f t="shared" si="116"/>
        <v>357.56587643786577</v>
      </c>
      <c r="AR20" s="17">
        <f t="shared" si="80"/>
        <v>-1.4100502375731239E-3</v>
      </c>
      <c r="AS20" s="18">
        <f t="shared" si="81"/>
        <v>-3.072993348838815E-3</v>
      </c>
      <c r="AT20" s="19">
        <f t="shared" si="82"/>
        <v>-2.226564560872224E-3</v>
      </c>
      <c r="AU20" s="31">
        <f t="shared" ref="AU20" si="134">AU8</f>
        <v>182.15501672684033</v>
      </c>
      <c r="AV20" s="24">
        <f t="shared" si="83"/>
        <v>175.43242153951729</v>
      </c>
      <c r="AW20" s="32">
        <f t="shared" si="118"/>
        <v>357.58743826635759</v>
      </c>
      <c r="AX20" s="17">
        <f t="shared" si="84"/>
        <v>-1.3714585017150505E-3</v>
      </c>
      <c r="AY20" s="18">
        <f t="shared" si="85"/>
        <v>-2.9904597613656936E-3</v>
      </c>
      <c r="AZ20" s="19">
        <f t="shared" si="86"/>
        <v>-2.1663971312981811E-3</v>
      </c>
      <c r="BA20" s="31">
        <f t="shared" ref="BA20" si="135">BA8</f>
        <v>182.42704057343803</v>
      </c>
      <c r="BB20" s="24">
        <f t="shared" si="87"/>
        <v>175.99692202524301</v>
      </c>
      <c r="BC20" s="32">
        <f t="shared" si="120"/>
        <v>358.42396259868104</v>
      </c>
      <c r="BD20" s="17">
        <f t="shared" si="88"/>
        <v>1.1985797181357505E-4</v>
      </c>
      <c r="BE20" s="18">
        <f t="shared" si="89"/>
        <v>2.1768366388541516E-4</v>
      </c>
      <c r="BF20" s="19">
        <f t="shared" si="90"/>
        <v>1.6789093110269881E-4</v>
      </c>
      <c r="BG20" s="31">
        <f t="shared" ref="BG20" si="136">BG8</f>
        <v>182.57990689153925</v>
      </c>
      <c r="BH20" s="24">
        <f t="shared" si="91"/>
        <v>176.31514114439057</v>
      </c>
      <c r="BI20" s="32">
        <f t="shared" si="122"/>
        <v>358.89504803592979</v>
      </c>
      <c r="BJ20" s="17">
        <f t="shared" si="92"/>
        <v>9.5791706583536751E-4</v>
      </c>
      <c r="BK20" s="18">
        <f t="shared" si="93"/>
        <v>2.0261720544134665E-3</v>
      </c>
      <c r="BL20" s="19">
        <f t="shared" si="94"/>
        <v>1.4824362109586708E-3</v>
      </c>
      <c r="BM20" s="31">
        <f t="shared" ref="BM20" si="137">BM8</f>
        <v>182.78743387687192</v>
      </c>
      <c r="BN20" s="24">
        <f t="shared" si="95"/>
        <v>176.74581349271457</v>
      </c>
      <c r="BO20" s="32">
        <f t="shared" si="124"/>
        <v>359.53324736958649</v>
      </c>
      <c r="BP20" s="17">
        <f t="shared" si="96"/>
        <v>2.0956423638165411E-3</v>
      </c>
      <c r="BQ20" s="18">
        <f t="shared" si="97"/>
        <v>4.4737495103246427E-3</v>
      </c>
      <c r="BR20" s="19">
        <f t="shared" si="98"/>
        <v>3.2633062089051368E-3</v>
      </c>
      <c r="BS20" s="31">
        <f t="shared" ref="BS20" si="138">BS8</f>
        <v>183.30684455678875</v>
      </c>
      <c r="BT20" s="24">
        <f t="shared" si="99"/>
        <v>177.82439959417667</v>
      </c>
      <c r="BU20" s="32">
        <f t="shared" si="126"/>
        <v>361.13124415096541</v>
      </c>
      <c r="BV20" s="17">
        <f t="shared" si="100"/>
        <v>4.9432078003579516E-3</v>
      </c>
      <c r="BW20" s="18">
        <f t="shared" si="101"/>
        <v>1.060352087008587E-2</v>
      </c>
      <c r="BX20" s="19">
        <f t="shared" si="102"/>
        <v>7.722453021965725E-3</v>
      </c>
    </row>
    <row r="21" spans="1:76" ht="15.5">
      <c r="C21" s="90"/>
      <c r="D21" s="95"/>
      <c r="E21" s="6" t="s">
        <v>3</v>
      </c>
      <c r="F21" s="35">
        <f t="shared" ref="F21:G21" si="139">F9</f>
        <v>405.28399887186771</v>
      </c>
      <c r="G21" s="66">
        <f t="shared" si="139"/>
        <v>53.431257190417796</v>
      </c>
      <c r="H21" s="23">
        <v>29.101321343669866</v>
      </c>
      <c r="I21" s="27">
        <v>23.731738911505634</v>
      </c>
      <c r="J21" s="54">
        <f t="shared" si="104"/>
        <v>52.833060255175496</v>
      </c>
      <c r="K21" s="27">
        <f t="shared" ref="K21" si="140">K9</f>
        <v>29.101321343669866</v>
      </c>
      <c r="L21" s="27">
        <f t="shared" si="59"/>
        <v>23.731738912674459</v>
      </c>
      <c r="M21" s="30">
        <f t="shared" si="106"/>
        <v>52.833060256344325</v>
      </c>
      <c r="N21" s="63">
        <f t="shared" si="60"/>
        <v>0</v>
      </c>
      <c r="O21" s="64">
        <f t="shared" si="61"/>
        <v>4.9251491773816269E-11</v>
      </c>
      <c r="P21" s="65">
        <f t="shared" si="62"/>
        <v>2.2122970122495644E-11</v>
      </c>
      <c r="Q21" s="23">
        <f t="shared" ref="Q21" si="141">Q9</f>
        <v>29.150655876206073</v>
      </c>
      <c r="R21" s="27">
        <f t="shared" si="63"/>
        <v>23.833607207036248</v>
      </c>
      <c r="S21" s="30">
        <f t="shared" si="108"/>
        <v>52.984263083242325</v>
      </c>
      <c r="T21" s="63">
        <f t="shared" si="64"/>
        <v>1.6952677836719054E-3</v>
      </c>
      <c r="U21" s="64">
        <f t="shared" si="65"/>
        <v>4.2924918359532604E-3</v>
      </c>
      <c r="V21" s="65">
        <f t="shared" si="66"/>
        <v>2.8618979732868421E-3</v>
      </c>
      <c r="W21" s="23">
        <f t="shared" ref="W21" si="142">W9</f>
        <v>29.249013790172725</v>
      </c>
      <c r="X21" s="27">
        <f t="shared" si="67"/>
        <v>24.03709818570638</v>
      </c>
      <c r="Y21" s="30">
        <f t="shared" si="110"/>
        <v>53.286111975879109</v>
      </c>
      <c r="Z21" s="63">
        <f t="shared" si="68"/>
        <v>5.0751113586458008E-3</v>
      </c>
      <c r="AA21" s="64">
        <f t="shared" si="69"/>
        <v>1.2867125975867699E-2</v>
      </c>
      <c r="AB21" s="65">
        <f t="shared" si="70"/>
        <v>8.5751557550413082E-3</v>
      </c>
      <c r="AC21" s="23">
        <f t="shared" ref="AC21" si="143">AC9</f>
        <v>28.924013629415814</v>
      </c>
      <c r="AD21" s="27">
        <f t="shared" si="71"/>
        <v>23.363678031290814</v>
      </c>
      <c r="AE21" s="30">
        <f t="shared" si="112"/>
        <v>52.287691660706628</v>
      </c>
      <c r="AF21" s="63">
        <f t="shared" si="72"/>
        <v>-6.092771945306219E-3</v>
      </c>
      <c r="AG21" s="64">
        <f t="shared" si="73"/>
        <v>-1.5509225075638122E-2</v>
      </c>
      <c r="AH21" s="65">
        <f t="shared" si="74"/>
        <v>-1.0322487318259133E-2</v>
      </c>
      <c r="AI21" s="23">
        <f t="shared" ref="AI21" si="144">AI9</f>
        <v>28.932256662020212</v>
      </c>
      <c r="AJ21" s="27">
        <f t="shared" si="75"/>
        <v>23.380634330071008</v>
      </c>
      <c r="AK21" s="30">
        <f t="shared" si="114"/>
        <v>52.312890992091219</v>
      </c>
      <c r="AL21" s="63">
        <f t="shared" si="76"/>
        <v>-5.8095190817316622E-3</v>
      </c>
      <c r="AM21" s="64">
        <f t="shared" si="77"/>
        <v>-1.4794726283812398E-2</v>
      </c>
      <c r="AN21" s="65">
        <f t="shared" si="78"/>
        <v>-9.8455258993505046E-3</v>
      </c>
      <c r="AO21" s="23">
        <f t="shared" ref="AO21" si="145">AO9</f>
        <v>28.970022864928215</v>
      </c>
      <c r="AP21" s="27">
        <f t="shared" si="79"/>
        <v>23.458838507428649</v>
      </c>
      <c r="AQ21" s="30">
        <f t="shared" si="116"/>
        <v>52.428861372356863</v>
      </c>
      <c r="AR21" s="63">
        <f t="shared" si="80"/>
        <v>-4.5117703485382243E-3</v>
      </c>
      <c r="AS21" s="64">
        <f t="shared" si="81"/>
        <v>-1.1499385068014401E-2</v>
      </c>
      <c r="AT21" s="65">
        <f t="shared" si="82"/>
        <v>-7.6504915836109744E-3</v>
      </c>
      <c r="AU21" s="23">
        <f t="shared" ref="AU21" si="146">AU9</f>
        <v>28.982644485417655</v>
      </c>
      <c r="AV21" s="27">
        <f t="shared" si="83"/>
        <v>23.484963814671005</v>
      </c>
      <c r="AW21" s="30">
        <f t="shared" si="118"/>
        <v>52.467608300088656</v>
      </c>
      <c r="AX21" s="63">
        <f t="shared" si="84"/>
        <v>-4.0780573792751351E-3</v>
      </c>
      <c r="AY21" s="64">
        <f t="shared" si="85"/>
        <v>-1.039852569400157E-2</v>
      </c>
      <c r="AZ21" s="65">
        <f t="shared" si="86"/>
        <v>-6.9171074573716185E-3</v>
      </c>
      <c r="BA21" s="23">
        <f t="shared" ref="BA21" si="147">BA9</f>
        <v>29.002805357890292</v>
      </c>
      <c r="BB21" s="27">
        <f t="shared" si="87"/>
        <v>23.526867063685664</v>
      </c>
      <c r="BC21" s="30">
        <f t="shared" si="120"/>
        <v>52.529672421575953</v>
      </c>
      <c r="BD21" s="63">
        <f t="shared" si="88"/>
        <v>-3.385275349395922E-3</v>
      </c>
      <c r="BE21" s="64">
        <f t="shared" si="89"/>
        <v>-8.6328207378281174E-3</v>
      </c>
      <c r="BF21" s="65">
        <f t="shared" si="90"/>
        <v>-5.7423861524247277E-3</v>
      </c>
      <c r="BG21" s="23">
        <f t="shared" ref="BG21" si="148">BG9</f>
        <v>29.048186653179034</v>
      </c>
      <c r="BH21" s="27">
        <f t="shared" si="91"/>
        <v>23.621042700191268</v>
      </c>
      <c r="BI21" s="30">
        <f t="shared" si="122"/>
        <v>52.669229353370298</v>
      </c>
      <c r="BJ21" s="63">
        <f t="shared" si="92"/>
        <v>-1.8258514746922749E-3</v>
      </c>
      <c r="BK21" s="64">
        <f t="shared" si="93"/>
        <v>-4.6644795700452324E-3</v>
      </c>
      <c r="BL21" s="65">
        <f t="shared" si="94"/>
        <v>-3.1009163772440784E-3</v>
      </c>
      <c r="BM21" s="23">
        <f t="shared" ref="BM21" si="149">BM9</f>
        <v>29.075826046162891</v>
      </c>
      <c r="BN21" s="27">
        <f t="shared" si="95"/>
        <v>23.678394320093894</v>
      </c>
      <c r="BO21" s="30">
        <f t="shared" si="124"/>
        <v>52.754220366256789</v>
      </c>
      <c r="BP21" s="63">
        <f t="shared" si="96"/>
        <v>-8.7608728160104565E-4</v>
      </c>
      <c r="BQ21" s="64">
        <f t="shared" si="97"/>
        <v>-2.2478163783387073E-3</v>
      </c>
      <c r="BR21" s="65">
        <f t="shared" si="98"/>
        <v>-1.4922453580754613E-3</v>
      </c>
      <c r="BS21" s="23">
        <f t="shared" ref="BS21" si="150">BS9</f>
        <v>29.19998856711614</v>
      </c>
      <c r="BT21" s="27">
        <f t="shared" si="99"/>
        <v>23.935881010459347</v>
      </c>
      <c r="BU21" s="30">
        <f t="shared" si="126"/>
        <v>53.135869577575491</v>
      </c>
      <c r="BV21" s="63">
        <f t="shared" si="100"/>
        <v>3.3904722840956136E-3</v>
      </c>
      <c r="BW21" s="64">
        <f t="shared" si="101"/>
        <v>8.6020708265395207E-3</v>
      </c>
      <c r="BX21" s="65">
        <f t="shared" si="102"/>
        <v>5.7314363570362126E-3</v>
      </c>
    </row>
    <row r="22" spans="1:76" ht="15.5">
      <c r="C22" s="90"/>
      <c r="D22" s="95"/>
      <c r="E22" s="6" t="s">
        <v>4</v>
      </c>
      <c r="F22" s="35">
        <f t="shared" ref="F22:G22" si="151">F10</f>
        <v>283.5134906731887</v>
      </c>
      <c r="G22" s="53">
        <f t="shared" si="151"/>
        <v>40.616617208798722</v>
      </c>
      <c r="H22" s="23">
        <v>20.494187306052151</v>
      </c>
      <c r="I22" s="27">
        <v>20.439800599731257</v>
      </c>
      <c r="J22" s="54">
        <f t="shared" si="104"/>
        <v>40.933987905783411</v>
      </c>
      <c r="K22" s="27">
        <f t="shared" ref="K22" si="152">K10</f>
        <v>20.494187306052151</v>
      </c>
      <c r="L22" s="27">
        <f t="shared" si="59"/>
        <v>20.439800600724041</v>
      </c>
      <c r="M22" s="30">
        <f t="shared" si="106"/>
        <v>40.933987906776196</v>
      </c>
      <c r="N22" s="8">
        <f t="shared" si="60"/>
        <v>0</v>
      </c>
      <c r="O22" s="9">
        <f t="shared" si="61"/>
        <v>4.8571147104325973E-11</v>
      </c>
      <c r="P22" s="10">
        <f t="shared" si="62"/>
        <v>2.4253266062146395E-11</v>
      </c>
      <c r="Q22" s="23">
        <f t="shared" ref="Q22" si="153">Q10</f>
        <v>20.512516463044761</v>
      </c>
      <c r="R22" s="27">
        <f t="shared" si="63"/>
        <v>20.477531035109799</v>
      </c>
      <c r="S22" s="30">
        <f t="shared" si="108"/>
        <v>40.99004749815456</v>
      </c>
      <c r="T22" s="8">
        <f t="shared" si="64"/>
        <v>8.9435881105659476E-4</v>
      </c>
      <c r="U22" s="9">
        <f t="shared" si="65"/>
        <v>1.845929719052064E-3</v>
      </c>
      <c r="V22" s="10">
        <f t="shared" si="66"/>
        <v>1.3695121154619905E-3</v>
      </c>
      <c r="W22" s="23">
        <f t="shared" ref="W22" si="154">W10</f>
        <v>20.603238757145895</v>
      </c>
      <c r="X22" s="27">
        <f t="shared" si="67"/>
        <v>20.665250736934421</v>
      </c>
      <c r="Y22" s="30">
        <f t="shared" si="110"/>
        <v>41.268489494080313</v>
      </c>
      <c r="Z22" s="8">
        <f t="shared" si="68"/>
        <v>5.3210917547112935E-3</v>
      </c>
      <c r="AA22" s="9">
        <f t="shared" si="69"/>
        <v>1.1029957758302622E-2</v>
      </c>
      <c r="AB22" s="10">
        <f t="shared" si="70"/>
        <v>8.1717322306054108E-3</v>
      </c>
      <c r="AC22" s="23">
        <f t="shared" ref="AC22" si="155">AC10</f>
        <v>20.276630906760321</v>
      </c>
      <c r="AD22" s="27">
        <f t="shared" si="71"/>
        <v>19.988620874800976</v>
      </c>
      <c r="AE22" s="30">
        <f t="shared" si="112"/>
        <v>40.265251781561297</v>
      </c>
      <c r="AF22" s="8">
        <f t="shared" si="72"/>
        <v>-1.0615517270479047E-2</v>
      </c>
      <c r="AG22" s="9">
        <f t="shared" si="73"/>
        <v>-2.2073587397727024E-2</v>
      </c>
      <c r="AH22" s="10">
        <f t="shared" si="74"/>
        <v>-1.6336940484795281E-2</v>
      </c>
      <c r="AI22" s="23">
        <f t="shared" ref="AI22" si="156">AI10</f>
        <v>20.34376825265042</v>
      </c>
      <c r="AJ22" s="27">
        <f t="shared" si="75"/>
        <v>20.127539410263658</v>
      </c>
      <c r="AK22" s="30">
        <f t="shared" si="114"/>
        <v>40.471307662914079</v>
      </c>
      <c r="AL22" s="8">
        <f t="shared" si="76"/>
        <v>-7.3395959134866517E-3</v>
      </c>
      <c r="AM22" s="9">
        <f t="shared" si="77"/>
        <v>-1.5277115250904361E-2</v>
      </c>
      <c r="AN22" s="10">
        <f t="shared" si="78"/>
        <v>-1.1303082512612028E-2</v>
      </c>
      <c r="AO22" s="23">
        <f t="shared" ref="AO22" si="157">AO10</f>
        <v>20.412772543021831</v>
      </c>
      <c r="AP22" s="27">
        <f t="shared" si="79"/>
        <v>20.270415847366145</v>
      </c>
      <c r="AQ22" s="30">
        <f t="shared" si="116"/>
        <v>40.683188390387976</v>
      </c>
      <c r="AR22" s="8">
        <f t="shared" si="80"/>
        <v>-3.9725782639976615E-3</v>
      </c>
      <c r="AS22" s="9">
        <f t="shared" si="81"/>
        <v>-8.2870061054968192E-3</v>
      </c>
      <c r="AT22" s="10">
        <f t="shared" si="82"/>
        <v>-6.1269260149461324E-3</v>
      </c>
      <c r="AU22" s="23">
        <f t="shared" ref="AU22" si="158">AU10</f>
        <v>20.412820392997688</v>
      </c>
      <c r="AV22" s="27">
        <f t="shared" si="83"/>
        <v>20.270509861841685</v>
      </c>
      <c r="AW22" s="30">
        <f t="shared" si="118"/>
        <v>40.683330254839376</v>
      </c>
      <c r="AX22" s="8">
        <f t="shared" si="84"/>
        <v>-3.9702434568086309E-3</v>
      </c>
      <c r="AY22" s="9">
        <f t="shared" si="85"/>
        <v>-8.2824065265978408E-3</v>
      </c>
      <c r="AZ22" s="10">
        <f t="shared" si="86"/>
        <v>-6.1234603264398446E-3</v>
      </c>
      <c r="BA22" s="23">
        <f t="shared" ref="BA22" si="159">BA10</f>
        <v>20.464723286191909</v>
      </c>
      <c r="BB22" s="27">
        <f t="shared" si="87"/>
        <v>20.378098259369668</v>
      </c>
      <c r="BC22" s="30">
        <f t="shared" si="120"/>
        <v>40.842821545561577</v>
      </c>
      <c r="BD22" s="8">
        <f t="shared" si="88"/>
        <v>-1.437676909078589E-3</v>
      </c>
      <c r="BE22" s="9">
        <f t="shared" si="89"/>
        <v>-3.0187349460932822E-3</v>
      </c>
      <c r="BF22" s="10">
        <f t="shared" si="90"/>
        <v>-2.2271555957770195E-3</v>
      </c>
      <c r="BG22" s="23">
        <f t="shared" ref="BG22" si="160">BG10</f>
        <v>20.503031559600082</v>
      </c>
      <c r="BH22" s="27">
        <f t="shared" si="91"/>
        <v>20.457585306054309</v>
      </c>
      <c r="BI22" s="30">
        <f t="shared" si="122"/>
        <v>40.960616865654387</v>
      </c>
      <c r="BJ22" s="8">
        <f t="shared" si="92"/>
        <v>4.3154936645461994E-4</v>
      </c>
      <c r="BK22" s="9">
        <f t="shared" si="93"/>
        <v>8.7010175252322242E-4</v>
      </c>
      <c r="BL22" s="10">
        <f t="shared" si="94"/>
        <v>6.5053421944294421E-4</v>
      </c>
      <c r="BM22" s="23">
        <f t="shared" ref="BM22" si="161">BM10</f>
        <v>20.590471791130398</v>
      </c>
      <c r="BN22" s="27">
        <f t="shared" si="95"/>
        <v>20.638734128878117</v>
      </c>
      <c r="BO22" s="30">
        <f t="shared" si="124"/>
        <v>41.229205920008511</v>
      </c>
      <c r="BP22" s="8">
        <f t="shared" si="96"/>
        <v>4.6981362881275412E-3</v>
      </c>
      <c r="BQ22" s="9">
        <f t="shared" si="97"/>
        <v>9.7326550802787626E-3</v>
      </c>
      <c r="BR22" s="10">
        <f t="shared" si="98"/>
        <v>7.2120511420630251E-3</v>
      </c>
      <c r="BS22" s="23">
        <f t="shared" ref="BS22" si="162">BS10</f>
        <v>20.666666250680354</v>
      </c>
      <c r="BT22" s="27">
        <f t="shared" si="99"/>
        <v>20.796823394222486</v>
      </c>
      <c r="BU22" s="30">
        <f t="shared" si="126"/>
        <v>41.463489644902836</v>
      </c>
      <c r="BV22" s="8">
        <f t="shared" si="100"/>
        <v>8.4159933766814188E-3</v>
      </c>
      <c r="BW22" s="9">
        <f t="shared" si="101"/>
        <v>1.7467039012891483E-2</v>
      </c>
      <c r="BX22" s="10">
        <f t="shared" si="102"/>
        <v>1.2935503385063774E-2</v>
      </c>
    </row>
    <row r="23" spans="1:76" ht="15.5">
      <c r="C23" s="90"/>
      <c r="D23" s="95"/>
      <c r="E23" s="6" t="s">
        <v>5</v>
      </c>
      <c r="F23" s="35">
        <f t="shared" ref="F23:G23" si="163">F11</f>
        <v>513.52934898040849</v>
      </c>
      <c r="G23" s="53">
        <f t="shared" si="163"/>
        <v>66.291970246135605</v>
      </c>
      <c r="H23" s="23">
        <v>36.578285439566827</v>
      </c>
      <c r="I23" s="27">
        <v>31.864315698939482</v>
      </c>
      <c r="J23" s="54">
        <f t="shared" si="104"/>
        <v>68.442601138506305</v>
      </c>
      <c r="K23" s="27">
        <f t="shared" ref="K23" si="164">K11</f>
        <v>36.578285439566827</v>
      </c>
      <c r="L23" s="27">
        <f t="shared" si="59"/>
        <v>31.864315700479217</v>
      </c>
      <c r="M23" s="30">
        <f t="shared" si="106"/>
        <v>68.442601140046037</v>
      </c>
      <c r="N23" s="8">
        <f t="shared" si="60"/>
        <v>0</v>
      </c>
      <c r="O23" s="9">
        <f t="shared" si="61"/>
        <v>4.8321568968390238E-11</v>
      </c>
      <c r="P23" s="10">
        <f t="shared" si="62"/>
        <v>2.2496671192584472E-11</v>
      </c>
      <c r="Q23" s="23">
        <f t="shared" ref="Q23" si="165">Q11</f>
        <v>36.697231358580751</v>
      </c>
      <c r="R23" s="27">
        <f t="shared" si="63"/>
        <v>32.11027039117743</v>
      </c>
      <c r="S23" s="30">
        <f t="shared" si="108"/>
        <v>68.807501749758188</v>
      </c>
      <c r="T23" s="8">
        <f t="shared" si="64"/>
        <v>3.2518177816300842E-3</v>
      </c>
      <c r="U23" s="9">
        <f t="shared" si="65"/>
        <v>7.718812936759134E-3</v>
      </c>
      <c r="V23" s="10">
        <f t="shared" si="66"/>
        <v>5.3314836838747048E-3</v>
      </c>
      <c r="W23" s="23">
        <f t="shared" ref="W23" si="166">W11</f>
        <v>36.922710219293087</v>
      </c>
      <c r="X23" s="27">
        <f t="shared" si="67"/>
        <v>32.576942911405204</v>
      </c>
      <c r="Y23" s="30">
        <f t="shared" si="110"/>
        <v>69.499653130698292</v>
      </c>
      <c r="Z23" s="8">
        <f t="shared" si="68"/>
        <v>9.4160996226928528E-3</v>
      </c>
      <c r="AA23" s="9">
        <f t="shared" si="69"/>
        <v>2.2364428572663186E-2</v>
      </c>
      <c r="AB23" s="10">
        <f t="shared" si="70"/>
        <v>1.5444357382806695E-2</v>
      </c>
      <c r="AC23" s="23">
        <f t="shared" ref="AC23" si="167">AC11</f>
        <v>36.515667170623821</v>
      </c>
      <c r="AD23" s="27">
        <f t="shared" si="71"/>
        <v>31.733525603362519</v>
      </c>
      <c r="AE23" s="30">
        <f t="shared" si="112"/>
        <v>68.249192773986337</v>
      </c>
      <c r="AF23" s="8">
        <f t="shared" si="72"/>
        <v>-1.7118973235216162E-3</v>
      </c>
      <c r="AG23" s="9">
        <f t="shared" si="73"/>
        <v>-4.1045945192325073E-3</v>
      </c>
      <c r="AH23" s="10">
        <f t="shared" si="74"/>
        <v>-2.8258476636293661E-3</v>
      </c>
      <c r="AI23" s="23">
        <f t="shared" ref="AI23" si="168">AI11</f>
        <v>36.470836332462234</v>
      </c>
      <c r="AJ23" s="27">
        <f t="shared" si="75"/>
        <v>31.640570516908316</v>
      </c>
      <c r="AK23" s="30">
        <f t="shared" si="114"/>
        <v>68.111406849370553</v>
      </c>
      <c r="AL23" s="8">
        <f t="shared" si="76"/>
        <v>-2.9375107611896434E-3</v>
      </c>
      <c r="AM23" s="9">
        <f t="shared" si="77"/>
        <v>-7.0218103581810576E-3</v>
      </c>
      <c r="AN23" s="10">
        <f t="shared" si="78"/>
        <v>-4.8390079223540328E-3</v>
      </c>
      <c r="AO23" s="23">
        <f t="shared" ref="AO23" si="169">AO11</f>
        <v>36.529755741434904</v>
      </c>
      <c r="AP23" s="27">
        <f t="shared" si="79"/>
        <v>31.762573267673233</v>
      </c>
      <c r="AQ23" s="30">
        <f t="shared" si="116"/>
        <v>68.29232900910813</v>
      </c>
      <c r="AR23" s="8">
        <f t="shared" si="80"/>
        <v>-1.3267351804147065E-3</v>
      </c>
      <c r="AS23" s="9">
        <f t="shared" si="81"/>
        <v>-3.1929896824878234E-3</v>
      </c>
      <c r="AT23" s="10">
        <f t="shared" si="82"/>
        <v>-2.1955934885360406E-3</v>
      </c>
      <c r="AU23" s="23">
        <f t="shared" ref="AU23" si="170">AU11</f>
        <v>36.56407927096587</v>
      </c>
      <c r="AV23" s="27">
        <f t="shared" si="83"/>
        <v>31.833628601521486</v>
      </c>
      <c r="AW23" s="30">
        <f t="shared" si="118"/>
        <v>68.397707872487359</v>
      </c>
      <c r="AX23" s="8">
        <f t="shared" si="84"/>
        <v>-3.8837710489270094E-4</v>
      </c>
      <c r="AY23" s="9">
        <f t="shared" si="85"/>
        <v>-9.6305527813411729E-4</v>
      </c>
      <c r="AZ23" s="10">
        <f t="shared" si="86"/>
        <v>-6.5592577243078765E-4</v>
      </c>
      <c r="BA23" s="23">
        <f t="shared" ref="BA23" si="171">BA11</f>
        <v>36.609356672713737</v>
      </c>
      <c r="BB23" s="27">
        <f t="shared" si="87"/>
        <v>31.92757343104963</v>
      </c>
      <c r="BC23" s="30">
        <f t="shared" si="120"/>
        <v>68.536930103763368</v>
      </c>
      <c r="BD23" s="8">
        <f t="shared" si="88"/>
        <v>8.4944476684789549E-4</v>
      </c>
      <c r="BE23" s="9">
        <f t="shared" si="89"/>
        <v>1.9852217354303647E-3</v>
      </c>
      <c r="BF23" s="10">
        <f t="shared" si="90"/>
        <v>1.3782200513707821E-3</v>
      </c>
      <c r="BG23" s="23">
        <f t="shared" ref="BG23" si="172">BG11</f>
        <v>36.673009850587746</v>
      </c>
      <c r="BH23" s="27">
        <f t="shared" si="91"/>
        <v>32.059634461640485</v>
      </c>
      <c r="BI23" s="30">
        <f t="shared" si="122"/>
        <v>68.732644312228231</v>
      </c>
      <c r="BJ23" s="8">
        <f t="shared" si="92"/>
        <v>2.5896350767293796E-3</v>
      </c>
      <c r="BK23" s="9">
        <f t="shared" si="93"/>
        <v>6.1297020951718295E-3</v>
      </c>
      <c r="BL23" s="10">
        <f t="shared" si="94"/>
        <v>4.2377579007404353E-3</v>
      </c>
      <c r="BM23" s="23">
        <f t="shared" ref="BM23" si="173">BM11</f>
        <v>36.671203084382249</v>
      </c>
      <c r="BN23" s="27">
        <f t="shared" si="95"/>
        <v>32.056046277014843</v>
      </c>
      <c r="BO23" s="30">
        <f t="shared" si="124"/>
        <v>68.727249361397099</v>
      </c>
      <c r="BP23" s="8">
        <f t="shared" si="96"/>
        <v>2.5402405743959466E-3</v>
      </c>
      <c r="BQ23" s="9">
        <f t="shared" si="97"/>
        <v>6.0170938515320405E-3</v>
      </c>
      <c r="BR23" s="10">
        <f t="shared" si="98"/>
        <v>4.1589334443141723E-3</v>
      </c>
      <c r="BS23" s="23">
        <f t="shared" ref="BS23" si="174">BS11</f>
        <v>36.792858244840531</v>
      </c>
      <c r="BT23" s="27">
        <f t="shared" si="99"/>
        <v>32.308432042621774</v>
      </c>
      <c r="BU23" s="30">
        <f t="shared" si="126"/>
        <v>69.101290287462305</v>
      </c>
      <c r="BV23" s="8">
        <f t="shared" si="100"/>
        <v>5.8661252897764804E-3</v>
      </c>
      <c r="BW23" s="9">
        <f t="shared" si="101"/>
        <v>1.3937733603897051E-2</v>
      </c>
      <c r="BX23" s="10">
        <f t="shared" si="102"/>
        <v>9.6239642853874763E-3</v>
      </c>
    </row>
    <row r="24" spans="1:76" ht="15.5">
      <c r="C24" s="90"/>
      <c r="D24" s="95"/>
      <c r="E24" s="67" t="s">
        <v>6</v>
      </c>
      <c r="F24" s="36">
        <f t="shared" ref="F24:G24" si="175">F12</f>
        <v>826.66722332332324</v>
      </c>
      <c r="G24" s="55">
        <f t="shared" si="175"/>
        <v>104.30224417295537</v>
      </c>
      <c r="H24" s="31">
        <v>58.305478454709807</v>
      </c>
      <c r="I24" s="24">
        <v>32.790464701701431</v>
      </c>
      <c r="J24" s="56">
        <f t="shared" si="104"/>
        <v>91.095943156411238</v>
      </c>
      <c r="K24" s="24">
        <f t="shared" ref="K24" si="176">K12</f>
        <v>58.305478454709807</v>
      </c>
      <c r="L24" s="24">
        <f t="shared" si="59"/>
        <v>32.790464703900433</v>
      </c>
      <c r="M24" s="32">
        <f t="shared" si="106"/>
        <v>91.09594315861024</v>
      </c>
      <c r="N24" s="17">
        <f t="shared" si="60"/>
        <v>0</v>
      </c>
      <c r="O24" s="18">
        <f t="shared" si="61"/>
        <v>6.7062133624062881E-11</v>
      </c>
      <c r="P24" s="19">
        <f t="shared" si="62"/>
        <v>2.4139357179819854E-11</v>
      </c>
      <c r="Q24" s="31">
        <f t="shared" ref="Q24" si="177">Q12</f>
        <v>58.394397051739666</v>
      </c>
      <c r="R24" s="24">
        <f t="shared" si="63"/>
        <v>32.974088670197879</v>
      </c>
      <c r="S24" s="32">
        <f t="shared" si="108"/>
        <v>91.368485721937546</v>
      </c>
      <c r="T24" s="17">
        <f t="shared" si="64"/>
        <v>1.525047034798499E-3</v>
      </c>
      <c r="U24" s="18">
        <f t="shared" si="65"/>
        <v>5.5999196768601323E-3</v>
      </c>
      <c r="V24" s="19">
        <f t="shared" si="66"/>
        <v>2.9918189118296468E-3</v>
      </c>
      <c r="W24" s="31">
        <f t="shared" ref="W24" si="178">W12</f>
        <v>58.691535294750452</v>
      </c>
      <c r="X24" s="24">
        <f t="shared" si="67"/>
        <v>33.589052139178939</v>
      </c>
      <c r="Y24" s="32">
        <f t="shared" si="110"/>
        <v>92.280587433929384</v>
      </c>
      <c r="Z24" s="17">
        <f t="shared" si="68"/>
        <v>6.6212789993744803E-3</v>
      </c>
      <c r="AA24" s="18">
        <f t="shared" si="69"/>
        <v>2.435425800586688E-2</v>
      </c>
      <c r="AB24" s="19">
        <f t="shared" si="70"/>
        <v>1.3004358223550394E-2</v>
      </c>
      <c r="AC24" s="31">
        <f t="shared" ref="AC24" si="179">AC12</f>
        <v>58.108390837822732</v>
      </c>
      <c r="AD24" s="24">
        <f t="shared" si="71"/>
        <v>32.380751727572822</v>
      </c>
      <c r="AE24" s="32">
        <f t="shared" si="112"/>
        <v>90.489142565395554</v>
      </c>
      <c r="AF24" s="17">
        <f t="shared" si="72"/>
        <v>-3.3802589758382684E-3</v>
      </c>
      <c r="AG24" s="18">
        <f t="shared" si="73"/>
        <v>-1.249488160219181E-2</v>
      </c>
      <c r="AH24" s="19">
        <f t="shared" si="74"/>
        <v>-6.6611154129422312E-3</v>
      </c>
      <c r="AI24" s="31">
        <f t="shared" ref="AI24" si="180">AI12</f>
        <v>57.970045057680437</v>
      </c>
      <c r="AJ24" s="24">
        <f t="shared" si="75"/>
        <v>32.094126610647102</v>
      </c>
      <c r="AK24" s="32">
        <f t="shared" si="114"/>
        <v>90.064171668327532</v>
      </c>
      <c r="AL24" s="17">
        <f t="shared" si="76"/>
        <v>-5.7530339501445926E-3</v>
      </c>
      <c r="AM24" s="18">
        <f t="shared" si="77"/>
        <v>-2.1235993371518047E-2</v>
      </c>
      <c r="AN24" s="19">
        <f t="shared" si="78"/>
        <v>-1.1326206769846636E-2</v>
      </c>
      <c r="AO24" s="31">
        <f t="shared" ref="AO24" si="181">AO12</f>
        <v>58.140356139370574</v>
      </c>
      <c r="AP24" s="24">
        <f t="shared" si="79"/>
        <v>32.446760813630007</v>
      </c>
      <c r="AQ24" s="32">
        <f t="shared" si="116"/>
        <v>90.587116953000589</v>
      </c>
      <c r="AR24" s="17">
        <f t="shared" si="80"/>
        <v>-2.8320205873534343E-3</v>
      </c>
      <c r="AS24" s="18">
        <f t="shared" si="81"/>
        <v>-1.0481824249767069E-2</v>
      </c>
      <c r="AT24" s="19">
        <f t="shared" si="82"/>
        <v>-5.5856077206094534E-3</v>
      </c>
      <c r="AU24" s="31">
        <f t="shared" ref="AU24" si="182">AU12</f>
        <v>58.186314221349384</v>
      </c>
      <c r="AV24" s="24">
        <f t="shared" si="83"/>
        <v>32.541900932549396</v>
      </c>
      <c r="AW24" s="32">
        <f t="shared" si="118"/>
        <v>90.728215153898788</v>
      </c>
      <c r="AX24" s="17">
        <f t="shared" si="84"/>
        <v>-2.0437913643567285E-3</v>
      </c>
      <c r="AY24" s="18">
        <f t="shared" si="85"/>
        <v>-7.5803673846420727E-3</v>
      </c>
      <c r="AZ24" s="19">
        <f t="shared" si="86"/>
        <v>-4.0367110737419276E-3</v>
      </c>
      <c r="BA24" s="31">
        <f t="shared" ref="BA24" si="183">BA12</f>
        <v>58.204527562774516</v>
      </c>
      <c r="BB24" s="24">
        <f t="shared" si="87"/>
        <v>32.579894713448162</v>
      </c>
      <c r="BC24" s="32">
        <f t="shared" si="120"/>
        <v>90.784422276222671</v>
      </c>
      <c r="BD24" s="17">
        <f t="shared" si="88"/>
        <v>-1.7314134899639733E-3</v>
      </c>
      <c r="BE24" s="18">
        <f t="shared" si="89"/>
        <v>-6.4216835646840886E-3</v>
      </c>
      <c r="BF24" s="19">
        <f t="shared" si="90"/>
        <v>-3.4197009152612257E-3</v>
      </c>
      <c r="BG24" s="31">
        <f t="shared" ref="BG24" si="184">BG12</f>
        <v>58.300636993209309</v>
      </c>
      <c r="BH24" s="24">
        <f t="shared" si="91"/>
        <v>32.779265049796344</v>
      </c>
      <c r="BI24" s="32">
        <f t="shared" si="122"/>
        <v>91.07990204300566</v>
      </c>
      <c r="BJ24" s="17">
        <f t="shared" si="92"/>
        <v>-8.303613363291884E-5</v>
      </c>
      <c r="BK24" s="18">
        <f t="shared" si="93"/>
        <v>-3.4155209470110304E-4</v>
      </c>
      <c r="BL24" s="19">
        <f t="shared" si="94"/>
        <v>-1.7609031587761947E-4</v>
      </c>
      <c r="BM24" s="31">
        <f t="shared" ref="BM24" si="185">BM12</f>
        <v>58.34135662117108</v>
      </c>
      <c r="BN24" s="24">
        <f t="shared" si="95"/>
        <v>32.863793369853482</v>
      </c>
      <c r="BO24" s="32">
        <f t="shared" si="124"/>
        <v>91.20514999102457</v>
      </c>
      <c r="BP24" s="17">
        <f t="shared" si="96"/>
        <v>6.1534811843011461E-4</v>
      </c>
      <c r="BQ24" s="18">
        <f t="shared" si="97"/>
        <v>2.2362802363165013E-3</v>
      </c>
      <c r="BR24" s="19">
        <f t="shared" si="98"/>
        <v>1.1988111745637742E-3</v>
      </c>
      <c r="BS24" s="31">
        <f t="shared" ref="BS24" si="186">BS12</f>
        <v>58.578458670852605</v>
      </c>
      <c r="BT24" s="24">
        <f t="shared" si="99"/>
        <v>33.355435229238061</v>
      </c>
      <c r="BU24" s="32">
        <f t="shared" si="126"/>
        <v>91.933893900090666</v>
      </c>
      <c r="BV24" s="17">
        <f t="shared" si="100"/>
        <v>4.6818965108885724E-3</v>
      </c>
      <c r="BW24" s="18">
        <f t="shared" si="101"/>
        <v>1.7229720062714282E-2</v>
      </c>
      <c r="BX24" s="19">
        <f t="shared" si="102"/>
        <v>9.1985517098238656E-3</v>
      </c>
    </row>
    <row r="25" spans="1:76" ht="15.5">
      <c r="C25" s="90"/>
      <c r="D25" s="95"/>
      <c r="E25" s="62" t="s">
        <v>13</v>
      </c>
      <c r="F25" s="35">
        <f t="shared" ref="F25:G25" si="187">F13</f>
        <v>0</v>
      </c>
      <c r="G25" s="66">
        <f t="shared" si="187"/>
        <v>0</v>
      </c>
      <c r="H25" s="23">
        <v>0</v>
      </c>
      <c r="I25" s="27">
        <v>0</v>
      </c>
      <c r="J25" s="54">
        <f t="shared" si="104"/>
        <v>0</v>
      </c>
      <c r="K25" s="27">
        <f t="shared" ref="K25" si="188">K13</f>
        <v>0</v>
      </c>
      <c r="L25" s="27">
        <f t="shared" si="59"/>
        <v>0</v>
      </c>
      <c r="M25" s="30">
        <f t="shared" si="106"/>
        <v>0</v>
      </c>
      <c r="N25" s="63">
        <f t="shared" si="60"/>
        <v>0</v>
      </c>
      <c r="O25" s="64">
        <f t="shared" si="61"/>
        <v>0</v>
      </c>
      <c r="P25" s="65">
        <f t="shared" si="62"/>
        <v>0</v>
      </c>
      <c r="Q25" s="23">
        <f t="shared" ref="Q25" si="189">Q13</f>
        <v>0</v>
      </c>
      <c r="R25" s="27">
        <f t="shared" si="63"/>
        <v>0</v>
      </c>
      <c r="S25" s="30">
        <f t="shared" si="108"/>
        <v>0</v>
      </c>
      <c r="T25" s="63">
        <f t="shared" si="64"/>
        <v>0</v>
      </c>
      <c r="U25" s="64">
        <f t="shared" si="65"/>
        <v>0</v>
      </c>
      <c r="V25" s="65">
        <f t="shared" si="66"/>
        <v>0</v>
      </c>
      <c r="W25" s="23">
        <f t="shared" ref="W25" si="190">W13</f>
        <v>0</v>
      </c>
      <c r="X25" s="27">
        <f t="shared" si="67"/>
        <v>0</v>
      </c>
      <c r="Y25" s="30">
        <f t="shared" si="110"/>
        <v>0</v>
      </c>
      <c r="Z25" s="63">
        <f t="shared" si="68"/>
        <v>0</v>
      </c>
      <c r="AA25" s="64">
        <f t="shared" si="69"/>
        <v>0</v>
      </c>
      <c r="AB25" s="65">
        <f t="shared" si="70"/>
        <v>0</v>
      </c>
      <c r="AC25" s="23">
        <f t="shared" ref="AC25" si="191">AC13</f>
        <v>0</v>
      </c>
      <c r="AD25" s="27">
        <f t="shared" si="71"/>
        <v>0</v>
      </c>
      <c r="AE25" s="30">
        <f t="shared" si="112"/>
        <v>0</v>
      </c>
      <c r="AF25" s="63">
        <f t="shared" si="72"/>
        <v>0</v>
      </c>
      <c r="AG25" s="64">
        <f t="shared" si="73"/>
        <v>0</v>
      </c>
      <c r="AH25" s="65">
        <f t="shared" si="74"/>
        <v>0</v>
      </c>
      <c r="AI25" s="23">
        <f t="shared" ref="AI25" si="192">AI13</f>
        <v>0</v>
      </c>
      <c r="AJ25" s="27">
        <f t="shared" si="75"/>
        <v>0</v>
      </c>
      <c r="AK25" s="30">
        <f t="shared" si="114"/>
        <v>0</v>
      </c>
      <c r="AL25" s="63">
        <f t="shared" si="76"/>
        <v>0</v>
      </c>
      <c r="AM25" s="64">
        <f t="shared" si="77"/>
        <v>0</v>
      </c>
      <c r="AN25" s="65">
        <f t="shared" si="78"/>
        <v>0</v>
      </c>
      <c r="AO25" s="23">
        <f t="shared" ref="AO25" si="193">AO13</f>
        <v>0</v>
      </c>
      <c r="AP25" s="27">
        <f t="shared" si="79"/>
        <v>0</v>
      </c>
      <c r="AQ25" s="30">
        <f t="shared" si="116"/>
        <v>0</v>
      </c>
      <c r="AR25" s="63">
        <f t="shared" si="80"/>
        <v>0</v>
      </c>
      <c r="AS25" s="64">
        <f t="shared" si="81"/>
        <v>0</v>
      </c>
      <c r="AT25" s="65">
        <f t="shared" si="82"/>
        <v>0</v>
      </c>
      <c r="AU25" s="23">
        <f t="shared" ref="AU25" si="194">AU13</f>
        <v>0</v>
      </c>
      <c r="AV25" s="27">
        <f t="shared" si="83"/>
        <v>0</v>
      </c>
      <c r="AW25" s="30">
        <f t="shared" si="118"/>
        <v>0</v>
      </c>
      <c r="AX25" s="63">
        <f t="shared" si="84"/>
        <v>0</v>
      </c>
      <c r="AY25" s="64">
        <f t="shared" si="85"/>
        <v>0</v>
      </c>
      <c r="AZ25" s="65">
        <f t="shared" si="86"/>
        <v>0</v>
      </c>
      <c r="BA25" s="23">
        <f t="shared" ref="BA25" si="195">BA13</f>
        <v>0</v>
      </c>
      <c r="BB25" s="27">
        <f t="shared" si="87"/>
        <v>0</v>
      </c>
      <c r="BC25" s="30">
        <f t="shared" si="120"/>
        <v>0</v>
      </c>
      <c r="BD25" s="63">
        <f t="shared" si="88"/>
        <v>0</v>
      </c>
      <c r="BE25" s="64">
        <f t="shared" si="89"/>
        <v>0</v>
      </c>
      <c r="BF25" s="65">
        <f t="shared" si="90"/>
        <v>0</v>
      </c>
      <c r="BG25" s="23">
        <f t="shared" ref="BG25" si="196">BG13</f>
        <v>0</v>
      </c>
      <c r="BH25" s="27">
        <f t="shared" si="91"/>
        <v>0</v>
      </c>
      <c r="BI25" s="30">
        <f t="shared" si="122"/>
        <v>0</v>
      </c>
      <c r="BJ25" s="63">
        <f t="shared" si="92"/>
        <v>0</v>
      </c>
      <c r="BK25" s="64">
        <f t="shared" si="93"/>
        <v>0</v>
      </c>
      <c r="BL25" s="65">
        <f t="shared" si="94"/>
        <v>0</v>
      </c>
      <c r="BM25" s="23">
        <f t="shared" ref="BM25" si="197">BM13</f>
        <v>0</v>
      </c>
      <c r="BN25" s="27">
        <f t="shared" si="95"/>
        <v>0</v>
      </c>
      <c r="BO25" s="30">
        <f t="shared" si="124"/>
        <v>0</v>
      </c>
      <c r="BP25" s="63">
        <f t="shared" si="96"/>
        <v>0</v>
      </c>
      <c r="BQ25" s="64">
        <f t="shared" si="97"/>
        <v>0</v>
      </c>
      <c r="BR25" s="65">
        <f t="shared" si="98"/>
        <v>0</v>
      </c>
      <c r="BS25" s="23">
        <f t="shared" ref="BS25" si="198">BS13</f>
        <v>0</v>
      </c>
      <c r="BT25" s="27">
        <f t="shared" si="99"/>
        <v>0</v>
      </c>
      <c r="BU25" s="30">
        <f t="shared" si="126"/>
        <v>0</v>
      </c>
      <c r="BV25" s="63">
        <f t="shared" si="100"/>
        <v>0</v>
      </c>
      <c r="BW25" s="64">
        <f t="shared" si="101"/>
        <v>0</v>
      </c>
      <c r="BX25" s="65">
        <f t="shared" si="102"/>
        <v>0</v>
      </c>
    </row>
    <row r="26" spans="1:76" ht="15.5">
      <c r="C26" s="90"/>
      <c r="D26" s="95"/>
      <c r="E26" s="6" t="s">
        <v>7</v>
      </c>
      <c r="F26" s="35">
        <f t="shared" ref="F26:G26" si="199">F14</f>
        <v>40.670205873328797</v>
      </c>
      <c r="G26" s="53">
        <f t="shared" si="199"/>
        <v>8.0842535265484745</v>
      </c>
      <c r="H26" s="23">
        <v>3.1025845829512639</v>
      </c>
      <c r="I26" s="27">
        <v>2.9146492929161676</v>
      </c>
      <c r="J26" s="54">
        <f t="shared" si="104"/>
        <v>6.0172338758674311</v>
      </c>
      <c r="K26" s="27">
        <f t="shared" ref="K26" si="200">K14</f>
        <v>3.1025845829512639</v>
      </c>
      <c r="L26" s="27">
        <f t="shared" si="59"/>
        <v>2.9146492930551942</v>
      </c>
      <c r="M26" s="30">
        <f t="shared" si="106"/>
        <v>6.0172338760064576</v>
      </c>
      <c r="N26" s="8">
        <f t="shared" si="60"/>
        <v>0</v>
      </c>
      <c r="O26" s="9">
        <f t="shared" si="61"/>
        <v>4.7699177940785376E-11</v>
      </c>
      <c r="P26" s="10">
        <f t="shared" si="62"/>
        <v>2.3104629320869208E-11</v>
      </c>
      <c r="Q26" s="23">
        <f t="shared" ref="Q26" si="201">Q14</f>
        <v>3.105777777725979</v>
      </c>
      <c r="R26" s="27">
        <f t="shared" si="63"/>
        <v>2.9212115264554508</v>
      </c>
      <c r="S26" s="30">
        <f t="shared" si="108"/>
        <v>6.0269893041814298</v>
      </c>
      <c r="T26" s="8">
        <f t="shared" si="64"/>
        <v>1.0292047450572994E-3</v>
      </c>
      <c r="U26" s="9">
        <f t="shared" si="65"/>
        <v>2.2514659157217842E-3</v>
      </c>
      <c r="V26" s="10">
        <f t="shared" si="66"/>
        <v>1.6212479879040842E-3</v>
      </c>
      <c r="W26" s="23">
        <f t="shared" ref="W26" si="202">W14</f>
        <v>3.1066491938321006</v>
      </c>
      <c r="X26" s="27">
        <f t="shared" si="67"/>
        <v>2.9229867055502456</v>
      </c>
      <c r="Y26" s="30">
        <f t="shared" si="110"/>
        <v>6.0296358993823462</v>
      </c>
      <c r="Z26" s="8">
        <f t="shared" si="68"/>
        <v>1.3100725450554407E-3</v>
      </c>
      <c r="AA26" s="9">
        <f t="shared" si="69"/>
        <v>2.8605200132796327E-3</v>
      </c>
      <c r="AB26" s="10">
        <f t="shared" si="70"/>
        <v>2.0610838419716782E-3</v>
      </c>
      <c r="AC26" s="23">
        <f t="shared" ref="AC26" si="203">AC14</f>
        <v>3.105394976760997</v>
      </c>
      <c r="AD26" s="27">
        <f t="shared" si="71"/>
        <v>2.9203021020273052</v>
      </c>
      <c r="AE26" s="30">
        <f t="shared" si="112"/>
        <v>6.0256970787883022</v>
      </c>
      <c r="AF26" s="8">
        <f t="shared" si="72"/>
        <v>9.0582343030254364E-4</v>
      </c>
      <c r="AG26" s="9">
        <f t="shared" si="73"/>
        <v>1.9394474405123319E-3</v>
      </c>
      <c r="AH26" s="10">
        <f t="shared" si="74"/>
        <v>1.4064939298459311E-3</v>
      </c>
      <c r="AI26" s="23">
        <f t="shared" ref="AI26" si="204">AI14</f>
        <v>3.1072422779588984</v>
      </c>
      <c r="AJ26" s="27">
        <f t="shared" si="75"/>
        <v>2.9241062698078721</v>
      </c>
      <c r="AK26" s="30">
        <f t="shared" si="114"/>
        <v>6.0313485477667701</v>
      </c>
      <c r="AL26" s="8">
        <f t="shared" si="76"/>
        <v>1.5012306298525235E-3</v>
      </c>
      <c r="AM26" s="9">
        <f t="shared" si="77"/>
        <v>3.2446362979892118E-3</v>
      </c>
      <c r="AN26" s="10">
        <f t="shared" si="78"/>
        <v>2.3457077106388002E-3</v>
      </c>
      <c r="AO26" s="23">
        <f t="shared" ref="AO26" si="205">AO14</f>
        <v>3.1078362684179801</v>
      </c>
      <c r="AP26" s="27">
        <f t="shared" si="79"/>
        <v>2.9253385062339166</v>
      </c>
      <c r="AQ26" s="30">
        <f t="shared" si="116"/>
        <v>6.0331747746518971</v>
      </c>
      <c r="AR26" s="8">
        <f t="shared" si="80"/>
        <v>1.6926808363497692E-3</v>
      </c>
      <c r="AS26" s="9">
        <f t="shared" si="81"/>
        <v>3.6674097785034387E-3</v>
      </c>
      <c r="AT26" s="10">
        <f t="shared" si="82"/>
        <v>2.6492071129888828E-3</v>
      </c>
      <c r="AU26" s="23">
        <f t="shared" ref="AU26" si="206">AU14</f>
        <v>3.1069357151410926</v>
      </c>
      <c r="AV26" s="27">
        <f t="shared" si="83"/>
        <v>2.9234728206083269</v>
      </c>
      <c r="AW26" s="30">
        <f t="shared" si="118"/>
        <v>6.0304085357494195</v>
      </c>
      <c r="AX26" s="8">
        <f t="shared" si="84"/>
        <v>1.4024217788415339E-3</v>
      </c>
      <c r="AY26" s="9">
        <f t="shared" si="85"/>
        <v>3.0273033924199666E-3</v>
      </c>
      <c r="AZ26" s="10">
        <f t="shared" si="86"/>
        <v>2.1894877536381419E-3</v>
      </c>
      <c r="BA26" s="23">
        <f t="shared" ref="BA26" si="207">BA14</f>
        <v>3.108665256165744</v>
      </c>
      <c r="BB26" s="27">
        <f t="shared" si="87"/>
        <v>2.9270831712092109</v>
      </c>
      <c r="BC26" s="30">
        <f t="shared" si="120"/>
        <v>6.0357484273749549</v>
      </c>
      <c r="BD26" s="8">
        <f t="shared" si="88"/>
        <v>1.9598734706196552E-3</v>
      </c>
      <c r="BE26" s="9">
        <f t="shared" si="89"/>
        <v>4.265994650973326E-3</v>
      </c>
      <c r="BF26" s="10">
        <f t="shared" si="90"/>
        <v>3.0769207063361392E-3</v>
      </c>
      <c r="BG26" s="23">
        <f t="shared" ref="BG26" si="208">BG14</f>
        <v>3.1078869830053981</v>
      </c>
      <c r="BH26" s="27">
        <f t="shared" si="91"/>
        <v>2.9255103251475423</v>
      </c>
      <c r="BI26" s="30">
        <f t="shared" si="122"/>
        <v>6.0333973081529404</v>
      </c>
      <c r="BJ26" s="8">
        <f t="shared" si="92"/>
        <v>1.7090267524924041E-3</v>
      </c>
      <c r="BK26" s="9">
        <f t="shared" si="93"/>
        <v>3.7263598944037302E-3</v>
      </c>
      <c r="BL26" s="10">
        <f t="shared" si="94"/>
        <v>2.6861898039785004E-3</v>
      </c>
      <c r="BM26" s="23">
        <f t="shared" ref="BM26" si="209">BM14</f>
        <v>3.101926079226867</v>
      </c>
      <c r="BN26" s="27">
        <f t="shared" si="95"/>
        <v>2.9131896332173226</v>
      </c>
      <c r="BO26" s="30">
        <f t="shared" si="124"/>
        <v>6.0151157124441896</v>
      </c>
      <c r="BP26" s="8">
        <f t="shared" si="96"/>
        <v>-2.1224360103355711E-4</v>
      </c>
      <c r="BQ26" s="9">
        <f t="shared" si="97"/>
        <v>-5.0080114351758187E-4</v>
      </c>
      <c r="BR26" s="10">
        <f t="shared" si="98"/>
        <v>-3.5201613680602151E-4</v>
      </c>
      <c r="BS26" s="23">
        <f t="shared" ref="BS26" si="210">BS14</f>
        <v>3.1030306440062012</v>
      </c>
      <c r="BT26" s="27">
        <f t="shared" si="99"/>
        <v>2.9155435774926373</v>
      </c>
      <c r="BU26" s="30">
        <f t="shared" si="126"/>
        <v>6.018574221498838</v>
      </c>
      <c r="BV26" s="8">
        <f t="shared" si="100"/>
        <v>1.437707959319745E-4</v>
      </c>
      <c r="BW26" s="9">
        <f t="shared" si="101"/>
        <v>3.0682407610527207E-4</v>
      </c>
      <c r="BX26" s="10">
        <f t="shared" si="102"/>
        <v>2.2275112768710414E-4</v>
      </c>
    </row>
    <row r="27" spans="1:76" ht="15.5">
      <c r="C27" s="90"/>
      <c r="D27" s="95"/>
      <c r="E27" s="6" t="s">
        <v>8</v>
      </c>
      <c r="F27" s="37">
        <f t="shared" ref="F27:G27" si="211">F15</f>
        <v>87.020780680680005</v>
      </c>
      <c r="G27" s="57">
        <f t="shared" si="211"/>
        <v>16.943928881889796</v>
      </c>
      <c r="H27" s="25">
        <v>6.4813592334375345</v>
      </c>
      <c r="I27" s="28">
        <v>14.634586849679255</v>
      </c>
      <c r="J27" s="58">
        <f t="shared" si="104"/>
        <v>21.115946083116789</v>
      </c>
      <c r="K27" s="28">
        <f t="shared" ref="K27" si="212">K15</f>
        <v>6.4813592334375345</v>
      </c>
      <c r="L27" s="28">
        <f t="shared" si="59"/>
        <v>14.634586850338222</v>
      </c>
      <c r="M27" s="33">
        <f t="shared" si="106"/>
        <v>21.115946083775757</v>
      </c>
      <c r="N27" s="20">
        <f t="shared" si="60"/>
        <v>0</v>
      </c>
      <c r="O27" s="21">
        <f t="shared" si="61"/>
        <v>4.5027981343537249E-11</v>
      </c>
      <c r="P27" s="22">
        <f t="shared" si="62"/>
        <v>3.12070369545836E-11</v>
      </c>
      <c r="Q27" s="25">
        <f t="shared" ref="Q27" si="213">Q15</f>
        <v>6.4051186088433587</v>
      </c>
      <c r="R27" s="28">
        <f t="shared" si="63"/>
        <v>14.476628888474849</v>
      </c>
      <c r="S27" s="33">
        <f t="shared" si="108"/>
        <v>20.881747497318209</v>
      </c>
      <c r="T27" s="20">
        <f t="shared" si="64"/>
        <v>-1.1763061087687876E-2</v>
      </c>
      <c r="U27" s="21">
        <f t="shared" si="65"/>
        <v>-1.0793469117159837E-2</v>
      </c>
      <c r="V27" s="22">
        <f t="shared" si="66"/>
        <v>-1.1091077088221657E-2</v>
      </c>
      <c r="W27" s="25">
        <f t="shared" ref="W27" si="214">W15</f>
        <v>6.4551016902826248</v>
      </c>
      <c r="X27" s="28">
        <f t="shared" si="67"/>
        <v>14.580077376208521</v>
      </c>
      <c r="Y27" s="33">
        <f t="shared" si="110"/>
        <v>21.035179066491146</v>
      </c>
      <c r="Z27" s="20">
        <f t="shared" si="68"/>
        <v>-4.0512402119984303E-3</v>
      </c>
      <c r="AA27" s="21">
        <f t="shared" si="69"/>
        <v>-3.7247019017778715E-3</v>
      </c>
      <c r="AB27" s="22">
        <f t="shared" si="70"/>
        <v>-3.8249300461237201E-3</v>
      </c>
      <c r="AC27" s="25">
        <f t="shared" ref="AC27" si="215">AC15</f>
        <v>6.4422462945819152</v>
      </c>
      <c r="AD27" s="28">
        <f t="shared" si="71"/>
        <v>14.55331075675028</v>
      </c>
      <c r="AE27" s="33">
        <f t="shared" si="112"/>
        <v>20.995557051332195</v>
      </c>
      <c r="AF27" s="20">
        <f t="shared" si="72"/>
        <v>-6.0346815300461598E-3</v>
      </c>
      <c r="AG27" s="21">
        <f t="shared" si="73"/>
        <v>-5.5536991760554155E-3</v>
      </c>
      <c r="AH27" s="22">
        <f t="shared" si="74"/>
        <v>-5.7013326000510123E-3</v>
      </c>
      <c r="AI27" s="25">
        <f t="shared" ref="AI27" si="216">AI15</f>
        <v>6.5028369805114883</v>
      </c>
      <c r="AJ27" s="28">
        <f t="shared" si="75"/>
        <v>14.678722694927986</v>
      </c>
      <c r="AK27" s="33">
        <f t="shared" si="114"/>
        <v>21.181559675439473</v>
      </c>
      <c r="AL27" s="20">
        <f t="shared" si="76"/>
        <v>3.3137720500275858E-3</v>
      </c>
      <c r="AM27" s="21">
        <f t="shared" si="77"/>
        <v>3.0158586437782908E-3</v>
      </c>
      <c r="AN27" s="22">
        <f t="shared" si="78"/>
        <v>3.1073006184243468E-3</v>
      </c>
      <c r="AO27" s="25">
        <f t="shared" ref="AO27" si="217">AO15</f>
        <v>6.5248592734682926</v>
      </c>
      <c r="AP27" s="28">
        <f t="shared" si="79"/>
        <v>14.724322015197989</v>
      </c>
      <c r="AQ27" s="33">
        <f t="shared" si="116"/>
        <v>21.249181288666282</v>
      </c>
      <c r="AR27" s="20">
        <f t="shared" si="80"/>
        <v>6.7115613352120018E-3</v>
      </c>
      <c r="AS27" s="21">
        <f t="shared" si="81"/>
        <v>6.1317184038374162E-3</v>
      </c>
      <c r="AT27" s="22">
        <f t="shared" si="82"/>
        <v>6.3096962373863086E-3</v>
      </c>
      <c r="AU27" s="25">
        <f t="shared" ref="AU27" si="218">AU15</f>
        <v>6.5038868905075073</v>
      </c>
      <c r="AV27" s="28">
        <f t="shared" si="83"/>
        <v>14.680898694965213</v>
      </c>
      <c r="AW27" s="33">
        <f t="shared" si="118"/>
        <v>21.184785585472721</v>
      </c>
      <c r="AX27" s="20">
        <f t="shared" si="84"/>
        <v>3.4757612189972864E-3</v>
      </c>
      <c r="AY27" s="21">
        <f t="shared" si="85"/>
        <v>3.1645475039134841E-3</v>
      </c>
      <c r="AZ27" s="22">
        <f t="shared" si="86"/>
        <v>3.2600718947171092E-3</v>
      </c>
      <c r="BA27" s="25">
        <f t="shared" ref="BA27" si="219">BA15</f>
        <v>6.4461298889621164</v>
      </c>
      <c r="BB27" s="28">
        <f t="shared" si="87"/>
        <v>14.561368640510672</v>
      </c>
      <c r="BC27" s="33">
        <f t="shared" si="120"/>
        <v>21.007498529472787</v>
      </c>
      <c r="BD27" s="20">
        <f t="shared" si="88"/>
        <v>-5.4354870956185852E-3</v>
      </c>
      <c r="BE27" s="21">
        <f t="shared" si="89"/>
        <v>-5.0030936930882675E-3</v>
      </c>
      <c r="BF27" s="22">
        <f t="shared" si="90"/>
        <v>-5.1358131535821361E-3</v>
      </c>
      <c r="BG27" s="25">
        <f t="shared" ref="BG27" si="220">BG15</f>
        <v>6.4125078689897856</v>
      </c>
      <c r="BH27" s="28">
        <f t="shared" si="91"/>
        <v>14.491818248164764</v>
      </c>
      <c r="BI27" s="33">
        <f t="shared" si="122"/>
        <v>20.90432611715455</v>
      </c>
      <c r="BJ27" s="20">
        <f t="shared" si="92"/>
        <v>-1.062298230478298E-2</v>
      </c>
      <c r="BK27" s="21">
        <f t="shared" si="93"/>
        <v>-9.7555607808375022E-3</v>
      </c>
      <c r="BL27" s="22">
        <f t="shared" si="94"/>
        <v>-1.0021808406275423E-2</v>
      </c>
      <c r="BM27" s="25">
        <f t="shared" ref="BM27" si="221">BM15</f>
        <v>6.3428198640091642</v>
      </c>
      <c r="BN27" s="28">
        <f t="shared" si="95"/>
        <v>14.347559255138821</v>
      </c>
      <c r="BO27" s="33">
        <f t="shared" si="124"/>
        <v>20.690379119147984</v>
      </c>
      <c r="BP27" s="20">
        <f t="shared" si="96"/>
        <v>-2.1375048726452572E-2</v>
      </c>
      <c r="BQ27" s="21">
        <f t="shared" si="97"/>
        <v>-1.9612961916087523E-2</v>
      </c>
      <c r="BR27" s="22">
        <f t="shared" si="98"/>
        <v>-2.0153819407081497E-2</v>
      </c>
      <c r="BS27" s="25">
        <f t="shared" ref="BS27" si="222">BS15</f>
        <v>6.2841375635589429</v>
      </c>
      <c r="BT27" s="28">
        <f t="shared" si="99"/>
        <v>14.226145047564858</v>
      </c>
      <c r="BU27" s="33">
        <f t="shared" si="126"/>
        <v>20.510282611123799</v>
      </c>
      <c r="BV27" s="20">
        <f t="shared" si="100"/>
        <v>-3.0429060136200836E-2</v>
      </c>
      <c r="BW27" s="21">
        <f t="shared" si="101"/>
        <v>-2.7909349700797947E-2</v>
      </c>
      <c r="BX27" s="22">
        <f t="shared" si="102"/>
        <v>-2.8682753290284579E-2</v>
      </c>
    </row>
    <row r="28" spans="1:76" ht="15.5">
      <c r="C28" s="90"/>
      <c r="D28" s="95"/>
      <c r="E28" s="6" t="s">
        <v>10</v>
      </c>
      <c r="F28" s="38">
        <f>SUM(F18:F27)</f>
        <v>10029.281008513623</v>
      </c>
      <c r="G28" s="59">
        <f>SUM(G18:G27)</f>
        <v>2131.8796540548228</v>
      </c>
      <c r="H28" s="26">
        <f t="shared" ref="H28" si="223">SUM(H18:H27)</f>
        <v>752.98038250512718</v>
      </c>
      <c r="I28" s="29">
        <f>SUM(I18:I27)</f>
        <v>867.16872398001715</v>
      </c>
      <c r="J28" s="60">
        <f>SUM(J18:J27)</f>
        <v>1620.1491064851446</v>
      </c>
      <c r="K28" s="29">
        <f t="shared" ref="K28" si="224">SUM(K18:K27)</f>
        <v>752.98038250512718</v>
      </c>
      <c r="L28" s="29">
        <f>SUM(L18:L27)</f>
        <v>867.16872401754688</v>
      </c>
      <c r="M28" s="34">
        <f>SUM(M18:M27)</f>
        <v>1620.1491065226742</v>
      </c>
      <c r="N28" s="11">
        <f t="shared" si="60"/>
        <v>0</v>
      </c>
      <c r="O28" s="50">
        <f t="shared" si="61"/>
        <v>4.3278491901332927E-11</v>
      </c>
      <c r="P28" s="49">
        <f t="shared" si="62"/>
        <v>2.3164359319594041E-11</v>
      </c>
      <c r="Q28" s="26">
        <f t="shared" ref="Q28" si="225">SUM(Q18:Q27)</f>
        <v>752.98572277503558</v>
      </c>
      <c r="R28" s="29">
        <f>SUM(R18:R27)</f>
        <v>867.16872401588432</v>
      </c>
      <c r="S28" s="34">
        <f>SUM(S18:S27)</f>
        <v>1620.1544467909196</v>
      </c>
      <c r="T28" s="11">
        <f t="shared" si="64"/>
        <v>7.0921766788245577E-6</v>
      </c>
      <c r="U28" s="50">
        <f t="shared" si="65"/>
        <v>4.1361136737805282E-11</v>
      </c>
      <c r="V28" s="49">
        <f t="shared" si="66"/>
        <v>3.2961816622822937E-6</v>
      </c>
      <c r="W28" s="26">
        <f t="shared" ref="W28" si="226">SUM(W18:W27)</f>
        <v>752.98883098791009</v>
      </c>
      <c r="X28" s="29">
        <f>SUM(X18:X27)</f>
        <v>867.16872400721149</v>
      </c>
      <c r="Y28" s="34">
        <f>SUM(Y18:Y27)</f>
        <v>1620.1575549951217</v>
      </c>
      <c r="Z28" s="11">
        <f t="shared" si="68"/>
        <v>1.1220056961969149E-5</v>
      </c>
      <c r="AA28" s="50">
        <f t="shared" si="69"/>
        <v>3.1360025687376947E-11</v>
      </c>
      <c r="AB28" s="49">
        <f t="shared" si="70"/>
        <v>5.2146496536398246E-6</v>
      </c>
      <c r="AC28" s="26">
        <f t="shared" ref="AC28" si="227">SUM(AC18:AC27)</f>
        <v>752.99816913101358</v>
      </c>
      <c r="AD28" s="29">
        <f>SUM(AD18:AD27)</f>
        <v>867.168724014124</v>
      </c>
      <c r="AE28" s="34">
        <f>SUM(AE18:AE27)</f>
        <v>1620.1668931451372</v>
      </c>
      <c r="AF28" s="11">
        <f t="shared" si="72"/>
        <v>2.3621632514903013E-5</v>
      </c>
      <c r="AG28" s="50">
        <f t="shared" si="73"/>
        <v>3.9331204959580646E-11</v>
      </c>
      <c r="AH28" s="49">
        <f t="shared" si="74"/>
        <v>1.0978409284323476E-5</v>
      </c>
      <c r="AI28" s="26">
        <f t="shared" ref="AI28" si="228">SUM(AI18:AI27)</f>
        <v>753.00035151304394</v>
      </c>
      <c r="AJ28" s="29">
        <f>SUM(AJ18:AJ27)</f>
        <v>867.16872400943362</v>
      </c>
      <c r="AK28" s="34">
        <f>SUM(AK18:AK27)</f>
        <v>1620.1690755224777</v>
      </c>
      <c r="AL28" s="11">
        <f t="shared" si="76"/>
        <v>2.6519957731618859E-5</v>
      </c>
      <c r="AM28" s="50">
        <f t="shared" si="77"/>
        <v>3.3922420428211808E-11</v>
      </c>
      <c r="AN28" s="49">
        <f t="shared" si="78"/>
        <v>1.2325431809401266E-5</v>
      </c>
      <c r="AO28" s="26">
        <f t="shared" ref="AO28" si="229">SUM(AO18:AO27)</f>
        <v>753.00009239979227</v>
      </c>
      <c r="AP28" s="29">
        <f>SUM(AP18:AP27)</f>
        <v>867.16872401716284</v>
      </c>
      <c r="AQ28" s="34">
        <f>SUM(AQ18:AQ27)</f>
        <v>1620.1688164169548</v>
      </c>
      <c r="AR28" s="11">
        <f t="shared" si="80"/>
        <v>2.6175840862618927E-5</v>
      </c>
      <c r="AS28" s="50">
        <f t="shared" si="81"/>
        <v>4.283551291450749E-11</v>
      </c>
      <c r="AT28" s="49">
        <f t="shared" si="82"/>
        <v>1.2165504848393738E-5</v>
      </c>
      <c r="AU28" s="26">
        <f t="shared" ref="AU28" si="230">SUM(AU18:AU27)</f>
        <v>753.00021800206957</v>
      </c>
      <c r="AV28" s="29">
        <f>SUM(AV18:AV27)</f>
        <v>867.16872402538331</v>
      </c>
      <c r="AW28" s="34">
        <f>SUM(AW18:AW27)</f>
        <v>1620.1689420274533</v>
      </c>
      <c r="AX28" s="11">
        <f t="shared" si="84"/>
        <v>2.6342647701405042E-5</v>
      </c>
      <c r="AY28" s="50">
        <f t="shared" si="85"/>
        <v>5.2315263232571851E-11</v>
      </c>
      <c r="AZ28" s="49">
        <f t="shared" si="86"/>
        <v>1.2243035057313278E-5</v>
      </c>
      <c r="BA28" s="26">
        <f t="shared" ref="BA28" si="231">SUM(BA18:BA27)</f>
        <v>752.99709222540923</v>
      </c>
      <c r="BB28" s="29">
        <f>SUM(BB18:BB27)</f>
        <v>867.16872402640229</v>
      </c>
      <c r="BC28" s="34">
        <f>SUM(BC18:BC27)</f>
        <v>1620.1658162518111</v>
      </c>
      <c r="BD28" s="11">
        <f t="shared" si="88"/>
        <v>2.2191441729768613E-5</v>
      </c>
      <c r="BE28" s="50">
        <f t="shared" si="89"/>
        <v>5.3490323281835117E-11</v>
      </c>
      <c r="BF28" s="49">
        <f t="shared" si="90"/>
        <v>1.031372149618015E-5</v>
      </c>
      <c r="BG28" s="26">
        <f t="shared" ref="BG28" si="232">SUM(BG18:BG27)</f>
        <v>752.99300537916474</v>
      </c>
      <c r="BH28" s="29">
        <f>SUM(BH18:BH27)</f>
        <v>867.16872402968818</v>
      </c>
      <c r="BI28" s="34">
        <f>SUM(BI18:BI27)</f>
        <v>1620.161729408853</v>
      </c>
      <c r="BJ28" s="11">
        <f t="shared" si="92"/>
        <v>1.6763881677261949E-5</v>
      </c>
      <c r="BK28" s="50">
        <f t="shared" si="93"/>
        <v>5.7279514464880776E-11</v>
      </c>
      <c r="BL28" s="49">
        <f t="shared" si="94"/>
        <v>7.7912111038358489E-6</v>
      </c>
      <c r="BM28" s="26">
        <f t="shared" ref="BM28" si="233">SUM(BM18:BM27)</f>
        <v>752.99069150358446</v>
      </c>
      <c r="BN28" s="29">
        <f>SUM(BN18:BN27)</f>
        <v>867.16872400324701</v>
      </c>
      <c r="BO28" s="34">
        <f>SUM(BO18:BO27)</f>
        <v>1620.1594155068317</v>
      </c>
      <c r="BP28" s="11">
        <f t="shared" si="96"/>
        <v>1.3690925682485755E-5</v>
      </c>
      <c r="BQ28" s="50">
        <f t="shared" si="97"/>
        <v>2.6788127271970552E-11</v>
      </c>
      <c r="BR28" s="49">
        <f t="shared" si="98"/>
        <v>6.3630079760734759E-6</v>
      </c>
      <c r="BS28" s="26">
        <f t="shared" ref="BS28" si="234">SUM(BS18:BS27)</f>
        <v>752.98353147711475</v>
      </c>
      <c r="BT28" s="29">
        <f>SUM(BT18:BT27)</f>
        <v>867.1687240189973</v>
      </c>
      <c r="BU28" s="34">
        <f>SUM(BU18:BU27)</f>
        <v>1620.152255496112</v>
      </c>
      <c r="BV28" s="11">
        <f t="shared" si="100"/>
        <v>4.1820106615464425E-6</v>
      </c>
      <c r="BW28" s="50">
        <f t="shared" si="101"/>
        <v>4.4951153910233188E-11</v>
      </c>
      <c r="BX28" s="49">
        <f t="shared" si="102"/>
        <v>1.9436550344753556E-6</v>
      </c>
    </row>
    <row r="29" spans="1:76" ht="15" thickBot="1">
      <c r="C29" s="91"/>
      <c r="D29" s="69"/>
      <c r="E29" s="7"/>
      <c r="F29" s="1"/>
      <c r="G29" s="2"/>
      <c r="H29" s="4"/>
      <c r="I29" s="2"/>
      <c r="J29" s="5"/>
      <c r="K29" s="2"/>
      <c r="L29" s="2"/>
      <c r="M29" s="3"/>
      <c r="N29" s="2"/>
      <c r="O29" s="2"/>
      <c r="P29" s="5"/>
      <c r="Q29" s="1"/>
      <c r="R29" s="2"/>
      <c r="S29" s="3"/>
      <c r="T29" s="2"/>
      <c r="U29" s="2"/>
      <c r="V29" s="5"/>
      <c r="W29" s="1"/>
      <c r="X29" s="2"/>
      <c r="Y29" s="3"/>
      <c r="Z29" s="2"/>
      <c r="AA29" s="2"/>
      <c r="AB29" s="5"/>
      <c r="AC29" s="1"/>
      <c r="AD29" s="2"/>
      <c r="AE29" s="3"/>
      <c r="AF29" s="2"/>
      <c r="AG29" s="2"/>
      <c r="AH29" s="5"/>
      <c r="AI29" s="1"/>
      <c r="AJ29" s="2"/>
      <c r="AK29" s="3"/>
      <c r="AL29" s="2"/>
      <c r="AM29" s="2"/>
      <c r="AN29" s="5"/>
      <c r="AO29" s="1"/>
      <c r="AP29" s="2"/>
      <c r="AQ29" s="3"/>
      <c r="AR29" s="2"/>
      <c r="AS29" s="2"/>
      <c r="AT29" s="5"/>
      <c r="AU29" s="1"/>
      <c r="AV29" s="2"/>
      <c r="AW29" s="3"/>
      <c r="AX29" s="2"/>
      <c r="AY29" s="2"/>
      <c r="AZ29" s="5"/>
      <c r="BA29" s="1"/>
      <c r="BB29" s="2"/>
      <c r="BC29" s="3"/>
      <c r="BD29" s="2"/>
      <c r="BE29" s="2"/>
      <c r="BF29" s="5"/>
      <c r="BG29" s="1"/>
      <c r="BH29" s="2"/>
      <c r="BI29" s="3"/>
      <c r="BJ29" s="2"/>
      <c r="BK29" s="2"/>
      <c r="BL29" s="5"/>
      <c r="BM29" s="1"/>
      <c r="BN29" s="2"/>
      <c r="BO29" s="3"/>
      <c r="BP29" s="2"/>
      <c r="BQ29" s="2"/>
      <c r="BR29" s="5"/>
      <c r="BS29" s="1"/>
      <c r="BT29" s="2"/>
      <c r="BU29" s="3"/>
      <c r="BV29" s="2"/>
      <c r="BW29" s="2"/>
      <c r="BX29" s="5"/>
    </row>
    <row r="30" spans="1:76" ht="9" customHeight="1"/>
    <row r="31" spans="1:76" ht="15.5" customHeight="1">
      <c r="A31" s="23">
        <f>[2]Summary!$AB$8/1000</f>
        <v>385.93287180856635</v>
      </c>
      <c r="B31" s="27">
        <f>[2]Summary!$AA$8/1000</f>
        <v>520.40328199333067</v>
      </c>
      <c r="C31" s="96" t="s">
        <v>38</v>
      </c>
      <c r="D31" s="92" t="s">
        <v>40</v>
      </c>
      <c r="E31" s="67" t="s">
        <v>0</v>
      </c>
      <c r="F31" s="36">
        <f>F6</f>
        <v>5040.8698385941143</v>
      </c>
      <c r="G31" s="55">
        <f t="shared" ref="G31:I31" si="235">G6</f>
        <v>1376.1699103504714</v>
      </c>
      <c r="H31" s="31">
        <f t="shared" si="235"/>
        <v>388.70944368180778</v>
      </c>
      <c r="I31" s="24">
        <f t="shared" si="235"/>
        <v>526.83528871749002</v>
      </c>
      <c r="J31" s="56">
        <f>H31+I31</f>
        <v>915.5447323992978</v>
      </c>
      <c r="K31" s="24">
        <v>388.31925130064838</v>
      </c>
      <c r="L31" s="24">
        <v>525.41617792258648</v>
      </c>
      <c r="M31" s="32">
        <f>K31+L31</f>
        <v>913.73542922323486</v>
      </c>
      <c r="N31" s="17">
        <f t="shared" ref="N31:N41" si="236">IFERROR(K31/$H31-1,0)</f>
        <v>-1.0038150281700409E-3</v>
      </c>
      <c r="O31" s="18">
        <f t="shared" ref="O31:O41" si="237">IFERROR(L31/$I31-1,0)</f>
        <v>-2.6936517452317288E-3</v>
      </c>
      <c r="P31" s="19">
        <f t="shared" ref="P31:P41" si="238">IFERROR(M31/$J31-1,0)</f>
        <v>-1.976204014981775E-3</v>
      </c>
      <c r="Q31" s="31">
        <v>387.29847466512149</v>
      </c>
      <c r="R31" s="24">
        <v>523.29709266554153</v>
      </c>
      <c r="S31" s="32">
        <f>Q31+R31</f>
        <v>910.59556733066302</v>
      </c>
      <c r="T31" s="17">
        <f t="shared" ref="T31:T41" si="239">IFERROR(Q31/$H31-1,0)</f>
        <v>-3.6298809808215093E-3</v>
      </c>
      <c r="U31" s="18">
        <f t="shared" ref="U31:U41" si="240">IFERROR(R31/$I31-1,0)</f>
        <v>-6.7159435362839082E-3</v>
      </c>
      <c r="V31" s="19">
        <f t="shared" ref="V31:V41" si="241">IFERROR(S31/$J31-1,0)</f>
        <v>-5.4057053615118589E-3</v>
      </c>
      <c r="W31" s="31">
        <v>386.8890371202213</v>
      </c>
      <c r="X31" s="24">
        <v>522.44338400844276</v>
      </c>
      <c r="Y31" s="32">
        <f>W31+X31</f>
        <v>909.33242112866401</v>
      </c>
      <c r="Z31" s="17">
        <f t="shared" ref="Z31:Z41" si="242">IFERROR(W31/$H31-1,0)</f>
        <v>-4.6832064185109434E-3</v>
      </c>
      <c r="AA31" s="18">
        <f t="shared" ref="AA31:AA41" si="243">IFERROR(X31/$I31-1,0)</f>
        <v>-8.3363905248996506E-3</v>
      </c>
      <c r="AB31" s="19">
        <f t="shared" ref="AB31:AB41" si="244">IFERROR(Y31/$J31-1,0)</f>
        <v>-6.7853716490221538E-3</v>
      </c>
      <c r="AC31" s="31">
        <v>388.7350021630906</v>
      </c>
      <c r="AD31" s="24">
        <v>526.28295802166895</v>
      </c>
      <c r="AE31" s="32">
        <f>AC31+AD31</f>
        <v>915.01796018475954</v>
      </c>
      <c r="AF31" s="17">
        <f t="shared" ref="AF31:AF41" si="245">IFERROR(AC31/$H31-1,0)</f>
        <v>6.5752149062126009E-5</v>
      </c>
      <c r="AG31" s="18">
        <f t="shared" ref="AG31:AG41" si="246">IFERROR(AD31/$I31-1,0)</f>
        <v>-1.0483935067554517E-3</v>
      </c>
      <c r="AH31" s="19">
        <f t="shared" ref="AH31:AH41" si="247">IFERROR(AE31/$J31-1,0)</f>
        <v>-5.7536480293840508E-4</v>
      </c>
      <c r="AI31" s="31">
        <v>389.31406765922281</v>
      </c>
      <c r="AJ31" s="24">
        <v>527.48366825463404</v>
      </c>
      <c r="AK31" s="32">
        <f>AI31+AJ31</f>
        <v>916.79773591385685</v>
      </c>
      <c r="AL31" s="17">
        <f t="shared" ref="AL31:AL41" si="248">IFERROR(AI31/$H31-1,0)</f>
        <v>1.5554651095894823E-3</v>
      </c>
      <c r="AM31" s="18">
        <f t="shared" ref="AM31:AM41" si="249">IFERROR(AJ31/$I31-1,0)</f>
        <v>1.2307063536354246E-3</v>
      </c>
      <c r="AN31" s="19">
        <f t="shared" ref="AN31:AN41" si="250">IFERROR(AK31/$J31-1,0)</f>
        <v>1.3685879785201305E-3</v>
      </c>
      <c r="AO31" s="31">
        <v>388.99610916284922</v>
      </c>
      <c r="AP31" s="24">
        <v>526.81212023571777</v>
      </c>
      <c r="AQ31" s="32">
        <f>AO31+AP31</f>
        <v>915.80822939856694</v>
      </c>
      <c r="AR31" s="17">
        <f t="shared" ref="AR31:AR41" si="251">IFERROR(AO31/$H31-1,0)</f>
        <v>7.3748010422947097E-4</v>
      </c>
      <c r="AS31" s="18">
        <f t="shared" ref="AS31:AS41" si="252">IFERROR(AP31/$I31-1,0)</f>
        <v>-4.3976708220649918E-5</v>
      </c>
      <c r="AT31" s="19">
        <f t="shared" ref="AT31:AT41" si="253">IFERROR(AQ31/$J31-1,0)</f>
        <v>2.8780352280399768E-4</v>
      </c>
      <c r="AU31" s="31">
        <v>388.91079612635309</v>
      </c>
      <c r="AV31" s="24">
        <v>526.63018931572867</v>
      </c>
      <c r="AW31" s="32">
        <f>AU31+AV31</f>
        <v>915.54098544208182</v>
      </c>
      <c r="AX31" s="17">
        <f t="shared" ref="AX31:AX41" si="254">IFERROR(AU31/$H31-1,0)</f>
        <v>5.1800245097766151E-4</v>
      </c>
      <c r="AY31" s="18">
        <f t="shared" ref="AY31:AY41" si="255">IFERROR(AV31/$I31-1,0)</f>
        <v>-3.89304600799667E-4</v>
      </c>
      <c r="AZ31" s="19">
        <f t="shared" ref="AZ31:AZ41" si="256">IFERROR(AW31/$J31-1,0)</f>
        <v>-4.0925987375706185E-6</v>
      </c>
      <c r="BA31" s="31">
        <v>388.15683556555581</v>
      </c>
      <c r="BB31" s="24">
        <v>525.0678363718223</v>
      </c>
      <c r="BC31" s="32">
        <f>BA31+BB31</f>
        <v>913.22467193737816</v>
      </c>
      <c r="BD31" s="17">
        <f t="shared" ref="BD31:BD41" si="257">IFERROR(BA31/$H31-1,0)</f>
        <v>-1.4216482908615546E-3</v>
      </c>
      <c r="BE31" s="18">
        <f t="shared" ref="BE31:BE41" si="258">IFERROR(BB31/$I31-1,0)</f>
        <v>-3.3548480588123653E-3</v>
      </c>
      <c r="BF31" s="19">
        <f t="shared" ref="BF31:BF41" si="259">IFERROR(BC31/$J31-1,0)</f>
        <v>-2.5340765773832485E-3</v>
      </c>
      <c r="BG31" s="31">
        <v>388.11020188781498</v>
      </c>
      <c r="BH31" s="24">
        <v>524.97157289585289</v>
      </c>
      <c r="BI31" s="32">
        <f>BG31+BH31</f>
        <v>913.08177478366792</v>
      </c>
      <c r="BJ31" s="17">
        <f t="shared" ref="BJ31:BJ41" si="260">IFERROR(BG31/$H31-1,0)</f>
        <v>-1.541618820260382E-3</v>
      </c>
      <c r="BK31" s="18">
        <f t="shared" ref="BK31:BK41" si="261">IFERROR(BH31/$I31-1,0)</f>
        <v>-3.5375683093934462E-3</v>
      </c>
      <c r="BL31" s="19">
        <f t="shared" ref="BL31:BL41" si="262">IFERROR(BI31/$J31-1,0)</f>
        <v>-2.6901554107305881E-3</v>
      </c>
      <c r="BM31" s="31">
        <v>388.20051751425922</v>
      </c>
      <c r="BN31" s="24">
        <v>525.1580116411136</v>
      </c>
      <c r="BO31" s="32">
        <f>BM31+BN31</f>
        <v>913.35852915537282</v>
      </c>
      <c r="BP31" s="17">
        <f t="shared" ref="BP31:BP41" si="263">IFERROR(BM31/$H31-1,0)</f>
        <v>-1.3092714257931792E-3</v>
      </c>
      <c r="BQ31" s="18">
        <f t="shared" ref="BQ31:BQ41" si="264">IFERROR(BN31/$I31-1,0)</f>
        <v>-3.1836839944027195E-3</v>
      </c>
      <c r="BR31" s="19">
        <f t="shared" ref="BR31:BR41" si="265">IFERROR(BO31/$J31-1,0)</f>
        <v>-2.3878715769526382E-3</v>
      </c>
      <c r="BS31" s="31">
        <v>387.53839958474157</v>
      </c>
      <c r="BT31" s="24">
        <v>523.78845968217888</v>
      </c>
      <c r="BU31" s="32">
        <f>BS31+BT31</f>
        <v>911.32685926692045</v>
      </c>
      <c r="BV31" s="17">
        <f t="shared" ref="BV31:BV41" si="266">IFERROR(BS31/$H31-1,0)</f>
        <v>-3.0126463766205758E-3</v>
      </c>
      <c r="BW31" s="18">
        <f t="shared" ref="BW31:BW41" si="267">IFERROR(BT31/$I31-1,0)</f>
        <v>-5.7832668019035527E-3</v>
      </c>
      <c r="BX31" s="19">
        <f t="shared" ref="BX31:BX41" si="268">IFERROR(BU31/$J31-1,0)</f>
        <v>-4.6069547266400779E-3</v>
      </c>
    </row>
    <row r="32" spans="1:76" ht="15.5">
      <c r="A32" s="23">
        <f>[2]Summary!$AB$9/1000</f>
        <v>25.06694100121549</v>
      </c>
      <c r="B32" s="27">
        <f>[2]Summary!$AA$9/1000</f>
        <v>33.063165450096172</v>
      </c>
      <c r="C32" s="97"/>
      <c r="D32" s="93"/>
      <c r="E32" s="6" t="s">
        <v>1</v>
      </c>
      <c r="F32" s="35">
        <f t="shared" ref="F32:I32" si="269">F7</f>
        <v>343.35734824202302</v>
      </c>
      <c r="G32" s="53">
        <f t="shared" si="269"/>
        <v>63.82876297704118</v>
      </c>
      <c r="H32" s="23">
        <f t="shared" si="269"/>
        <v>25.52436998392011</v>
      </c>
      <c r="I32" s="27">
        <f t="shared" si="269"/>
        <v>34.046369525014235</v>
      </c>
      <c r="J32" s="54">
        <f t="shared" ref="J32:J40" si="270">H32+I32</f>
        <v>59.570739508934345</v>
      </c>
      <c r="K32" s="27">
        <v>25.451141952872408</v>
      </c>
      <c r="L32" s="27">
        <v>33.86261619237235</v>
      </c>
      <c r="M32" s="30">
        <f t="shared" ref="M32:M40" si="271">K32+L32</f>
        <v>59.313758145244762</v>
      </c>
      <c r="N32" s="8">
        <f t="shared" si="236"/>
        <v>-2.8689456818653536E-3</v>
      </c>
      <c r="O32" s="9">
        <f t="shared" si="237"/>
        <v>-5.3971491000495142E-3</v>
      </c>
      <c r="P32" s="10">
        <f t="shared" si="238"/>
        <v>-4.3138857400123465E-3</v>
      </c>
      <c r="Q32" s="23">
        <v>25.513037220476928</v>
      </c>
      <c r="R32" s="27">
        <v>33.990708381092261</v>
      </c>
      <c r="S32" s="30">
        <f t="shared" ref="S32:S40" si="272">Q32+R32</f>
        <v>59.503745601569193</v>
      </c>
      <c r="T32" s="8">
        <f t="shared" si="239"/>
        <v>-4.4399777351300518E-4</v>
      </c>
      <c r="U32" s="9">
        <f t="shared" si="240"/>
        <v>-1.6348628267421894E-3</v>
      </c>
      <c r="V32" s="10">
        <f t="shared" si="241"/>
        <v>-1.1246109737332866E-3</v>
      </c>
      <c r="W32" s="23">
        <v>25.420847454673932</v>
      </c>
      <c r="X32" s="27">
        <v>33.799378272876808</v>
      </c>
      <c r="Y32" s="30">
        <f t="shared" ref="Y32:Y40" si="273">W32+X32</f>
        <v>59.220225727550741</v>
      </c>
      <c r="Z32" s="8">
        <f t="shared" si="242"/>
        <v>-4.0558309298679429E-3</v>
      </c>
      <c r="AA32" s="9">
        <f t="shared" si="243"/>
        <v>-7.2545547611460037E-3</v>
      </c>
      <c r="AB32" s="10">
        <f t="shared" si="244"/>
        <v>-5.8839924478533145E-3</v>
      </c>
      <c r="AC32" s="23">
        <v>25.53678175459936</v>
      </c>
      <c r="AD32" s="27">
        <v>34.040375994463439</v>
      </c>
      <c r="AE32" s="30">
        <f t="shared" ref="AE32:AE40" si="274">AC32+AD32</f>
        <v>59.577157749062799</v>
      </c>
      <c r="AF32" s="8">
        <f t="shared" si="245"/>
        <v>4.8627138248935609E-4</v>
      </c>
      <c r="AG32" s="9">
        <f t="shared" si="246"/>
        <v>-1.7604022497585969E-4</v>
      </c>
      <c r="AH32" s="10">
        <f t="shared" si="247"/>
        <v>1.0774148820980045E-4</v>
      </c>
      <c r="AI32" s="23">
        <v>25.431394896262688</v>
      </c>
      <c r="AJ32" s="27">
        <v>33.821978763676434</v>
      </c>
      <c r="AK32" s="30">
        <f t="shared" ref="AK32:AK40" si="275">AI32+AJ32</f>
        <v>59.253373659939122</v>
      </c>
      <c r="AL32" s="8">
        <f t="shared" si="248"/>
        <v>-3.6426006877346984E-3</v>
      </c>
      <c r="AM32" s="9">
        <f t="shared" si="249"/>
        <v>-6.5907397607529727E-3</v>
      </c>
      <c r="AN32" s="10">
        <f t="shared" si="250"/>
        <v>-5.3275458994028746E-3</v>
      </c>
      <c r="AO32" s="23">
        <v>25.475276587826308</v>
      </c>
      <c r="AP32" s="27">
        <v>33.91228286477466</v>
      </c>
      <c r="AQ32" s="30">
        <f t="shared" ref="AQ32:AQ40" si="276">AO32+AP32</f>
        <v>59.387559452600968</v>
      </c>
      <c r="AR32" s="8">
        <f t="shared" si="251"/>
        <v>-1.9233930602294835E-3</v>
      </c>
      <c r="AS32" s="9">
        <f t="shared" si="252"/>
        <v>-3.9383541361454055E-3</v>
      </c>
      <c r="AT32" s="10">
        <f t="shared" si="253"/>
        <v>-3.0750005429410754E-3</v>
      </c>
      <c r="AU32" s="23">
        <v>25.405070858386047</v>
      </c>
      <c r="AV32" s="27">
        <v>33.766528605476807</v>
      </c>
      <c r="AW32" s="30">
        <f t="shared" ref="AW32:AW40" si="277">AU32+AV32</f>
        <v>59.171599463862854</v>
      </c>
      <c r="AX32" s="8">
        <f t="shared" si="254"/>
        <v>-4.6739302717058173E-3</v>
      </c>
      <c r="AY32" s="9">
        <f t="shared" si="255"/>
        <v>-8.2194055766159346E-3</v>
      </c>
      <c r="AZ32" s="10">
        <f t="shared" si="256"/>
        <v>-6.7002701051180891E-3</v>
      </c>
      <c r="BA32" s="23">
        <v>25.541237425040972</v>
      </c>
      <c r="BB32" s="27">
        <v>34.048718012066189</v>
      </c>
      <c r="BC32" s="30">
        <f t="shared" ref="BC32:BC40" si="278">BA32+BB32</f>
        <v>59.589955437107164</v>
      </c>
      <c r="BD32" s="8">
        <f t="shared" si="257"/>
        <v>6.6083672707639707E-4</v>
      </c>
      <c r="BE32" s="9">
        <f t="shared" si="258"/>
        <v>6.8979074266062312E-5</v>
      </c>
      <c r="BF32" s="10">
        <f t="shared" si="259"/>
        <v>3.2257326887696891E-4</v>
      </c>
      <c r="BG32" s="23">
        <v>25.513882742720103</v>
      </c>
      <c r="BH32" s="27">
        <v>33.992049638784906</v>
      </c>
      <c r="BI32" s="30">
        <f t="shared" ref="BI32:BI40" si="279">BG32+BH32</f>
        <v>59.505932381505005</v>
      </c>
      <c r="BJ32" s="8">
        <f t="shared" si="260"/>
        <v>-4.1087169660269929E-4</v>
      </c>
      <c r="BK32" s="9">
        <f t="shared" si="261"/>
        <v>-1.5954677983924803E-3</v>
      </c>
      <c r="BL32" s="10">
        <f t="shared" si="262"/>
        <v>-1.0879020130281081E-3</v>
      </c>
      <c r="BM32" s="23">
        <v>25.566119377454015</v>
      </c>
      <c r="BN32" s="27">
        <v>34.100263308406305</v>
      </c>
      <c r="BO32" s="30">
        <f t="shared" ref="BO32:BO40" si="280">BM32+BN32</f>
        <v>59.66638268586032</v>
      </c>
      <c r="BP32" s="8">
        <f t="shared" si="263"/>
        <v>1.6356679346132275E-3</v>
      </c>
      <c r="BQ32" s="9">
        <f t="shared" si="264"/>
        <v>1.5829524305805975E-3</v>
      </c>
      <c r="BR32" s="10">
        <f t="shared" si="265"/>
        <v>1.6055395268617101E-3</v>
      </c>
      <c r="BS32" s="23">
        <v>25.589107296930511</v>
      </c>
      <c r="BT32" s="27">
        <v>34.148042189324165</v>
      </c>
      <c r="BU32" s="30">
        <f t="shared" ref="BU32:BU40" si="281">BS32+BT32</f>
        <v>59.73714948625468</v>
      </c>
      <c r="BV32" s="8">
        <f t="shared" si="266"/>
        <v>2.5362942572602076E-3</v>
      </c>
      <c r="BW32" s="9">
        <f t="shared" si="267"/>
        <v>2.9862997355776244E-3</v>
      </c>
      <c r="BX32" s="10">
        <f t="shared" si="268"/>
        <v>2.7934851689288553E-3</v>
      </c>
    </row>
    <row r="33" spans="1:76" ht="15.5">
      <c r="A33" s="23">
        <f>[2]Summary!$AB$10/1000</f>
        <v>185.51530899940573</v>
      </c>
      <c r="B33" s="27">
        <f>[2]Summary!$AA$10/1000</f>
        <v>182.41636623783342</v>
      </c>
      <c r="C33" s="97"/>
      <c r="D33" s="93"/>
      <c r="E33" s="67" t="s">
        <v>2</v>
      </c>
      <c r="F33" s="36">
        <f t="shared" ref="F33:I33" si="282">F8</f>
        <v>2488.3687732746885</v>
      </c>
      <c r="G33" s="55">
        <f t="shared" si="282"/>
        <v>402.21070950056497</v>
      </c>
      <c r="H33" s="31">
        <f t="shared" si="282"/>
        <v>182.91327306571955</v>
      </c>
      <c r="I33" s="24">
        <f t="shared" si="282"/>
        <v>177.25561386593537</v>
      </c>
      <c r="J33" s="56">
        <f t="shared" si="270"/>
        <v>360.16888693165492</v>
      </c>
      <c r="K33" s="24">
        <v>184.00424883971735</v>
      </c>
      <c r="L33" s="24">
        <v>179.31098924759917</v>
      </c>
      <c r="M33" s="32">
        <f t="shared" si="271"/>
        <v>363.31523808731652</v>
      </c>
      <c r="N33" s="17">
        <f t="shared" si="236"/>
        <v>5.9644429062608584E-3</v>
      </c>
      <c r="O33" s="18">
        <f t="shared" si="237"/>
        <v>1.1595544630921273E-2</v>
      </c>
      <c r="P33" s="19">
        <f t="shared" si="238"/>
        <v>8.7357661081330917E-3</v>
      </c>
      <c r="Q33" s="31">
        <v>184.70950953130495</v>
      </c>
      <c r="R33" s="24">
        <v>180.77135317606059</v>
      </c>
      <c r="S33" s="32">
        <f t="shared" si="272"/>
        <v>365.48086270736553</v>
      </c>
      <c r="T33" s="17">
        <f t="shared" si="239"/>
        <v>9.8201537563653574E-3</v>
      </c>
      <c r="U33" s="18">
        <f t="shared" si="240"/>
        <v>1.9834290341767646E-2</v>
      </c>
      <c r="V33" s="19">
        <f t="shared" si="241"/>
        <v>1.474856926417023E-2</v>
      </c>
      <c r="W33" s="31">
        <v>184.73282781257763</v>
      </c>
      <c r="X33" s="24">
        <v>180.81774555962855</v>
      </c>
      <c r="Y33" s="32">
        <f t="shared" si="273"/>
        <v>365.55057337220614</v>
      </c>
      <c r="Z33" s="17">
        <f t="shared" si="242"/>
        <v>9.9476364747150825E-3</v>
      </c>
      <c r="AA33" s="18">
        <f t="shared" si="243"/>
        <v>2.0096016233298819E-2</v>
      </c>
      <c r="AB33" s="19">
        <f t="shared" si="244"/>
        <v>1.4942119199686577E-2</v>
      </c>
      <c r="AC33" s="31">
        <v>183.85250281289072</v>
      </c>
      <c r="AD33" s="24">
        <v>178.99829216178236</v>
      </c>
      <c r="AE33" s="32">
        <f t="shared" si="274"/>
        <v>362.85079497467308</v>
      </c>
      <c r="AF33" s="17">
        <f t="shared" si="245"/>
        <v>5.1348364797654256E-3</v>
      </c>
      <c r="AG33" s="18">
        <f t="shared" si="246"/>
        <v>9.8314420504901356E-3</v>
      </c>
      <c r="AH33" s="19">
        <f t="shared" si="247"/>
        <v>7.446251301343132E-3</v>
      </c>
      <c r="AI33" s="31">
        <v>183.25176573413674</v>
      </c>
      <c r="AJ33" s="24">
        <v>177.75338915262301</v>
      </c>
      <c r="AK33" s="32">
        <f t="shared" si="275"/>
        <v>361.00515488675978</v>
      </c>
      <c r="AL33" s="17">
        <f t="shared" si="248"/>
        <v>1.8505637275190168E-3</v>
      </c>
      <c r="AM33" s="18">
        <f t="shared" si="249"/>
        <v>2.8082342546518202E-3</v>
      </c>
      <c r="AN33" s="19">
        <f t="shared" si="250"/>
        <v>2.3218772788209385E-3</v>
      </c>
      <c r="AO33" s="31">
        <v>183.42861569965419</v>
      </c>
      <c r="AP33" s="24">
        <v>178.11562336123845</v>
      </c>
      <c r="AQ33" s="32">
        <f t="shared" si="276"/>
        <v>361.54423906089266</v>
      </c>
      <c r="AR33" s="17">
        <f t="shared" si="251"/>
        <v>2.8174151897084609E-3</v>
      </c>
      <c r="AS33" s="18">
        <f t="shared" si="252"/>
        <v>4.8518039939402513E-3</v>
      </c>
      <c r="AT33" s="19">
        <f t="shared" si="253"/>
        <v>3.8186311453902722E-3</v>
      </c>
      <c r="AU33" s="31">
        <v>183.33574175954067</v>
      </c>
      <c r="AV33" s="24">
        <v>177.92139499552465</v>
      </c>
      <c r="AW33" s="32">
        <f t="shared" si="277"/>
        <v>361.25713675506529</v>
      </c>
      <c r="AX33" s="17">
        <f t="shared" si="254"/>
        <v>2.3096666892474804E-3</v>
      </c>
      <c r="AY33" s="18">
        <f t="shared" si="255"/>
        <v>3.7560510218470622E-3</v>
      </c>
      <c r="AZ33" s="19">
        <f t="shared" si="256"/>
        <v>3.0214986993502002E-3</v>
      </c>
      <c r="BA33" s="31">
        <v>183.89975139792753</v>
      </c>
      <c r="BB33" s="24">
        <v>179.09025439255902</v>
      </c>
      <c r="BC33" s="32">
        <f t="shared" si="278"/>
        <v>362.99000579048652</v>
      </c>
      <c r="BD33" s="17">
        <f t="shared" si="257"/>
        <v>5.3931478873789906E-3</v>
      </c>
      <c r="BE33" s="18">
        <f t="shared" si="258"/>
        <v>1.0350253436888224E-2</v>
      </c>
      <c r="BF33" s="19">
        <f t="shared" si="259"/>
        <v>7.8327666858324374E-3</v>
      </c>
      <c r="BG33" s="31">
        <v>183.99648899759882</v>
      </c>
      <c r="BH33" s="24">
        <v>179.29086240116968</v>
      </c>
      <c r="BI33" s="32">
        <f t="shared" si="279"/>
        <v>363.28735139876846</v>
      </c>
      <c r="BJ33" s="17">
        <f t="shared" si="260"/>
        <v>5.9220192921158876E-3</v>
      </c>
      <c r="BK33" s="18">
        <f t="shared" si="261"/>
        <v>1.1481997612632133E-2</v>
      </c>
      <c r="BL33" s="19">
        <f t="shared" si="262"/>
        <v>8.6583394076049647E-3</v>
      </c>
      <c r="BM33" s="31">
        <v>184.00299034505338</v>
      </c>
      <c r="BN33" s="24">
        <v>179.30407670046327</v>
      </c>
      <c r="BO33" s="32">
        <f t="shared" si="280"/>
        <v>363.30706704551665</v>
      </c>
      <c r="BP33" s="17">
        <f t="shared" si="263"/>
        <v>5.9575626255525815E-3</v>
      </c>
      <c r="BQ33" s="18">
        <f t="shared" si="264"/>
        <v>1.1556547010562968E-2</v>
      </c>
      <c r="BR33" s="19">
        <f t="shared" si="265"/>
        <v>8.7130794128178479E-3</v>
      </c>
      <c r="BS33" s="31">
        <v>184.21498409586258</v>
      </c>
      <c r="BT33" s="24">
        <v>179.74433551895487</v>
      </c>
      <c r="BU33" s="32">
        <f t="shared" si="281"/>
        <v>363.95931961481745</v>
      </c>
      <c r="BV33" s="17">
        <f t="shared" si="266"/>
        <v>7.116547685827701E-3</v>
      </c>
      <c r="BW33" s="18">
        <f t="shared" si="267"/>
        <v>1.4040298068651369E-2</v>
      </c>
      <c r="BX33" s="19">
        <f t="shared" si="268"/>
        <v>1.0524042527531696E-2</v>
      </c>
    </row>
    <row r="34" spans="1:76" ht="15.5">
      <c r="A34" s="23">
        <f>[2]Summary!$AB$11/1000</f>
        <v>29.668695221274756</v>
      </c>
      <c r="B34" s="27">
        <f>[2]Summary!$AA$11/1000</f>
        <v>24.908999507650257</v>
      </c>
      <c r="C34" s="97"/>
      <c r="D34" s="93"/>
      <c r="E34" s="6" t="s">
        <v>3</v>
      </c>
      <c r="F34" s="35">
        <f t="shared" ref="F34:I34" si="283">F9</f>
        <v>405.28399887186771</v>
      </c>
      <c r="G34" s="66">
        <f t="shared" si="283"/>
        <v>53.431257190417796</v>
      </c>
      <c r="H34" s="23">
        <f t="shared" si="283"/>
        <v>29.096772482043221</v>
      </c>
      <c r="I34" s="27">
        <f t="shared" si="283"/>
        <v>23.753164628133828</v>
      </c>
      <c r="J34" s="54">
        <f t="shared" si="270"/>
        <v>52.849937110177052</v>
      </c>
      <c r="K34" s="27">
        <v>29.300161048617039</v>
      </c>
      <c r="L34" s="27">
        <v>24.148778404790548</v>
      </c>
      <c r="M34" s="30">
        <f t="shared" si="271"/>
        <v>53.44893945340759</v>
      </c>
      <c r="N34" s="63">
        <f t="shared" si="236"/>
        <v>6.9900730982908055E-3</v>
      </c>
      <c r="O34" s="64">
        <f t="shared" si="237"/>
        <v>1.6655202910863753E-2</v>
      </c>
      <c r="P34" s="65">
        <f t="shared" si="238"/>
        <v>1.133402187370236E-2</v>
      </c>
      <c r="Q34" s="23">
        <v>29.37044296319382</v>
      </c>
      <c r="R34" s="27">
        <v>24.294272372529136</v>
      </c>
      <c r="S34" s="30">
        <f t="shared" si="272"/>
        <v>53.66471533572296</v>
      </c>
      <c r="T34" s="63">
        <f t="shared" si="239"/>
        <v>9.4055270672888103E-3</v>
      </c>
      <c r="U34" s="64">
        <f t="shared" si="240"/>
        <v>2.2780448536714459E-2</v>
      </c>
      <c r="V34" s="65">
        <f t="shared" si="241"/>
        <v>1.5416824883770941E-2</v>
      </c>
      <c r="W34" s="23">
        <v>29.422554043545304</v>
      </c>
      <c r="X34" s="27">
        <v>24.402019500291814</v>
      </c>
      <c r="Y34" s="30">
        <f t="shared" si="273"/>
        <v>53.824573543837118</v>
      </c>
      <c r="Z34" s="63">
        <f t="shared" si="242"/>
        <v>1.1196484479614854E-2</v>
      </c>
      <c r="AA34" s="64">
        <f t="shared" si="243"/>
        <v>2.7316565279452032E-2</v>
      </c>
      <c r="AB34" s="65">
        <f t="shared" si="244"/>
        <v>1.8441581711407196E-2</v>
      </c>
      <c r="AC34" s="23">
        <v>29.208616942793494</v>
      </c>
      <c r="AD34" s="27">
        <v>23.959277589117473</v>
      </c>
      <c r="AE34" s="30">
        <f t="shared" si="274"/>
        <v>53.167894531910967</v>
      </c>
      <c r="AF34" s="63">
        <f t="shared" si="245"/>
        <v>3.8438785889154392E-3</v>
      </c>
      <c r="AG34" s="64">
        <f t="shared" si="246"/>
        <v>8.6772842360347546E-3</v>
      </c>
      <c r="AH34" s="65">
        <f t="shared" si="247"/>
        <v>6.016230843776782E-3</v>
      </c>
      <c r="AI34" s="23">
        <v>29.176908061966223</v>
      </c>
      <c r="AJ34" s="27">
        <v>23.893581221628807</v>
      </c>
      <c r="AK34" s="30">
        <f t="shared" si="275"/>
        <v>53.07048928359503</v>
      </c>
      <c r="AL34" s="63">
        <f t="shared" si="248"/>
        <v>2.7541054586881497E-3</v>
      </c>
      <c r="AM34" s="64">
        <f t="shared" si="249"/>
        <v>5.911489929584679E-3</v>
      </c>
      <c r="AN34" s="65">
        <f t="shared" si="250"/>
        <v>4.1731775944819915E-3</v>
      </c>
      <c r="AO34" s="23">
        <v>29.199334922692785</v>
      </c>
      <c r="AP34" s="27">
        <v>23.939513721434569</v>
      </c>
      <c r="AQ34" s="30">
        <f t="shared" si="276"/>
        <v>53.13884864412735</v>
      </c>
      <c r="AR34" s="63">
        <f t="shared" si="251"/>
        <v>3.5248734447388408E-3</v>
      </c>
      <c r="AS34" s="64">
        <f t="shared" si="252"/>
        <v>7.845232255075052E-3</v>
      </c>
      <c r="AT34" s="65">
        <f t="shared" si="253"/>
        <v>5.4666391248110457E-3</v>
      </c>
      <c r="AU34" s="23">
        <v>29.214756165304525</v>
      </c>
      <c r="AV34" s="27">
        <v>23.971246938342155</v>
      </c>
      <c r="AW34" s="30">
        <f t="shared" si="277"/>
        <v>53.186003103646684</v>
      </c>
      <c r="AX34" s="63">
        <f t="shared" si="254"/>
        <v>4.0548718361843594E-3</v>
      </c>
      <c r="AY34" s="64">
        <f t="shared" si="255"/>
        <v>9.1811896908264856E-3</v>
      </c>
      <c r="AZ34" s="65">
        <f t="shared" si="256"/>
        <v>6.3588721547394034E-3</v>
      </c>
      <c r="BA34" s="23">
        <v>29.261318650649958</v>
      </c>
      <c r="BB34" s="27">
        <v>24.067745280831762</v>
      </c>
      <c r="BC34" s="30">
        <f t="shared" si="278"/>
        <v>53.32906393148172</v>
      </c>
      <c r="BD34" s="63">
        <f t="shared" si="257"/>
        <v>5.6551347304338861E-3</v>
      </c>
      <c r="BE34" s="64">
        <f t="shared" si="258"/>
        <v>1.3243736471448386E-2</v>
      </c>
      <c r="BF34" s="65">
        <f t="shared" si="259"/>
        <v>9.0657973784495915E-3</v>
      </c>
      <c r="BG34" s="23">
        <v>29.274501415125926</v>
      </c>
      <c r="BH34" s="27">
        <v>24.095081673418054</v>
      </c>
      <c r="BI34" s="30">
        <f t="shared" si="279"/>
        <v>53.369583088543976</v>
      </c>
      <c r="BJ34" s="63">
        <f t="shared" si="260"/>
        <v>6.1082009419564098E-3</v>
      </c>
      <c r="BK34" s="64">
        <f t="shared" si="261"/>
        <v>1.4394589126842217E-2</v>
      </c>
      <c r="BL34" s="65">
        <f t="shared" si="262"/>
        <v>9.8324805436118545E-3</v>
      </c>
      <c r="BM34" s="23">
        <v>29.284082660377475</v>
      </c>
      <c r="BN34" s="27">
        <v>24.114904202327338</v>
      </c>
      <c r="BO34" s="30">
        <f t="shared" si="280"/>
        <v>53.398986862704817</v>
      </c>
      <c r="BP34" s="63">
        <f t="shared" si="263"/>
        <v>6.4374898779528955E-3</v>
      </c>
      <c r="BQ34" s="64">
        <f t="shared" si="264"/>
        <v>1.5229110725105466E-2</v>
      </c>
      <c r="BR34" s="65">
        <f t="shared" si="265"/>
        <v>1.038884400908846E-2</v>
      </c>
      <c r="BS34" s="23">
        <v>29.388210712840124</v>
      </c>
      <c r="BT34" s="27">
        <v>24.330815631070802</v>
      </c>
      <c r="BU34" s="30">
        <f t="shared" si="281"/>
        <v>53.719026343910926</v>
      </c>
      <c r="BV34" s="63">
        <f t="shared" si="266"/>
        <v>1.001617038373448E-2</v>
      </c>
      <c r="BW34" s="64">
        <f t="shared" si="267"/>
        <v>2.4318907058505923E-2</v>
      </c>
      <c r="BX34" s="65">
        <f t="shared" si="268"/>
        <v>1.6444470537818612E-2</v>
      </c>
    </row>
    <row r="35" spans="1:76" ht="15.5">
      <c r="A35" s="23">
        <f>[2]Summary!$AB$12/1000</f>
        <v>20.845713103104622</v>
      </c>
      <c r="B35" s="27">
        <f>[2]Summary!$AA$12/1000</f>
        <v>21.169500796100291</v>
      </c>
      <c r="C35" s="97"/>
      <c r="D35" s="93"/>
      <c r="E35" s="6" t="s">
        <v>4</v>
      </c>
      <c r="F35" s="35">
        <f t="shared" ref="F35:I35" si="284">F10</f>
        <v>283.5134906731887</v>
      </c>
      <c r="G35" s="53">
        <f t="shared" si="284"/>
        <v>40.616617208798722</v>
      </c>
      <c r="H35" s="23">
        <f t="shared" si="284"/>
        <v>20.744692533967424</v>
      </c>
      <c r="I35" s="27">
        <f t="shared" si="284"/>
        <v>20.98528122086439</v>
      </c>
      <c r="J35" s="54">
        <f t="shared" si="270"/>
        <v>41.729973754831818</v>
      </c>
      <c r="K35" s="27">
        <v>20.747757630238482</v>
      </c>
      <c r="L35" s="27">
        <v>20.969168498497986</v>
      </c>
      <c r="M35" s="30">
        <f t="shared" si="271"/>
        <v>41.716926128736468</v>
      </c>
      <c r="N35" s="8">
        <f t="shared" si="236"/>
        <v>1.4775327549632067E-4</v>
      </c>
      <c r="O35" s="9">
        <f t="shared" si="237"/>
        <v>-7.6781064770214957E-4</v>
      </c>
      <c r="P35" s="10">
        <f t="shared" si="238"/>
        <v>-3.1266796792173146E-4</v>
      </c>
      <c r="Q35" s="23">
        <v>20.785773977660273</v>
      </c>
      <c r="R35" s="27">
        <v>21.047824167166986</v>
      </c>
      <c r="S35" s="30">
        <f t="shared" si="272"/>
        <v>41.833598144827263</v>
      </c>
      <c r="T35" s="8">
        <f t="shared" si="239"/>
        <v>1.9803351447886808E-3</v>
      </c>
      <c r="U35" s="9">
        <f t="shared" si="240"/>
        <v>2.980324430459147E-3</v>
      </c>
      <c r="V35" s="10">
        <f t="shared" si="241"/>
        <v>2.483212441116045E-3</v>
      </c>
      <c r="W35" s="23">
        <v>20.783087459428849</v>
      </c>
      <c r="X35" s="27">
        <v>21.042058025403477</v>
      </c>
      <c r="Y35" s="30">
        <f t="shared" si="273"/>
        <v>41.825145484832326</v>
      </c>
      <c r="Z35" s="8">
        <f t="shared" si="242"/>
        <v>1.8508312619507361E-3</v>
      </c>
      <c r="AA35" s="9">
        <f t="shared" si="243"/>
        <v>2.705553665997007E-3</v>
      </c>
      <c r="AB35" s="10">
        <f t="shared" si="244"/>
        <v>2.2806563588957385E-3</v>
      </c>
      <c r="AC35" s="23">
        <v>20.818377653658658</v>
      </c>
      <c r="AD35" s="27">
        <v>21.115724269949375</v>
      </c>
      <c r="AE35" s="30">
        <f t="shared" si="274"/>
        <v>41.934101923608033</v>
      </c>
      <c r="AF35" s="8">
        <f t="shared" si="245"/>
        <v>3.5519986411263194E-3</v>
      </c>
      <c r="AG35" s="9">
        <f t="shared" si="246"/>
        <v>6.215930475846676E-3</v>
      </c>
      <c r="AH35" s="10">
        <f t="shared" si="247"/>
        <v>4.8916438331711998E-3</v>
      </c>
      <c r="AI35" s="23">
        <v>20.760370971787491</v>
      </c>
      <c r="AJ35" s="27">
        <v>20.995519599135001</v>
      </c>
      <c r="AK35" s="30">
        <f t="shared" si="275"/>
        <v>41.755890570922489</v>
      </c>
      <c r="AL35" s="8">
        <f t="shared" si="248"/>
        <v>7.5578067953507855E-4</v>
      </c>
      <c r="AM35" s="9">
        <f t="shared" si="249"/>
        <v>4.8788377734165778E-4</v>
      </c>
      <c r="AN35" s="10">
        <f t="shared" si="250"/>
        <v>6.2105996622330295E-4</v>
      </c>
      <c r="AO35" s="23">
        <v>20.763550410303019</v>
      </c>
      <c r="AP35" s="27">
        <v>21.001646063415709</v>
      </c>
      <c r="AQ35" s="30">
        <f t="shared" si="276"/>
        <v>41.765196473718731</v>
      </c>
      <c r="AR35" s="8">
        <f t="shared" si="251"/>
        <v>9.0904583448114806E-4</v>
      </c>
      <c r="AS35" s="9">
        <f t="shared" si="252"/>
        <v>7.7982479143745564E-4</v>
      </c>
      <c r="AT35" s="10">
        <f t="shared" si="253"/>
        <v>8.4406280947724177E-4</v>
      </c>
      <c r="AU35" s="23">
        <v>20.771349608176191</v>
      </c>
      <c r="AV35" s="27">
        <v>21.017619108634694</v>
      </c>
      <c r="AW35" s="30">
        <f t="shared" si="277"/>
        <v>41.788968716810885</v>
      </c>
      <c r="AX35" s="8">
        <f t="shared" si="254"/>
        <v>1.2850069561223254E-3</v>
      </c>
      <c r="AY35" s="9">
        <f t="shared" si="255"/>
        <v>1.5409794812828448E-3</v>
      </c>
      <c r="AZ35" s="10">
        <f t="shared" si="256"/>
        <v>1.4137311067021763E-3</v>
      </c>
      <c r="BA35" s="23">
        <v>20.854339209755679</v>
      </c>
      <c r="BB35" s="27">
        <v>21.189606134107656</v>
      </c>
      <c r="BC35" s="30">
        <f t="shared" si="278"/>
        <v>42.043945343863335</v>
      </c>
      <c r="BD35" s="8">
        <f t="shared" si="257"/>
        <v>5.2855290869564531E-3</v>
      </c>
      <c r="BE35" s="9">
        <f t="shared" si="258"/>
        <v>9.7365820878358988E-3</v>
      </c>
      <c r="BF35" s="10">
        <f t="shared" si="259"/>
        <v>7.523886568348459E-3</v>
      </c>
      <c r="BG35" s="23">
        <v>20.842077725147529</v>
      </c>
      <c r="BH35" s="27">
        <v>21.164210713836628</v>
      </c>
      <c r="BI35" s="30">
        <f t="shared" si="279"/>
        <v>42.006288438984157</v>
      </c>
      <c r="BJ35" s="8">
        <f t="shared" si="260"/>
        <v>4.6944629823095774E-3</v>
      </c>
      <c r="BK35" s="9">
        <f t="shared" si="261"/>
        <v>8.5264281707284617E-3</v>
      </c>
      <c r="BL35" s="10">
        <f t="shared" si="262"/>
        <v>6.621491922705669E-3</v>
      </c>
      <c r="BM35" s="23">
        <v>20.805661873784469</v>
      </c>
      <c r="BN35" s="27">
        <v>21.088716764609071</v>
      </c>
      <c r="BO35" s="30">
        <f t="shared" si="280"/>
        <v>41.89437863839354</v>
      </c>
      <c r="BP35" s="8">
        <f t="shared" si="263"/>
        <v>2.9390331872700681E-3</v>
      </c>
      <c r="BQ35" s="9">
        <f t="shared" si="264"/>
        <v>4.9289567605050877E-3</v>
      </c>
      <c r="BR35" s="10">
        <f t="shared" si="265"/>
        <v>3.9397312954860819E-3</v>
      </c>
      <c r="BS35" s="23">
        <v>20.794503610640113</v>
      </c>
      <c r="BT35" s="27">
        <v>21.065691687430707</v>
      </c>
      <c r="BU35" s="30">
        <f t="shared" si="281"/>
        <v>41.860195298070821</v>
      </c>
      <c r="BV35" s="8">
        <f t="shared" si="266"/>
        <v>2.4011479847738659E-3</v>
      </c>
      <c r="BW35" s="9">
        <f t="shared" si="267"/>
        <v>3.8317554918620989E-3</v>
      </c>
      <c r="BX35" s="10">
        <f t="shared" si="268"/>
        <v>3.1205757282299906E-3</v>
      </c>
    </row>
    <row r="36" spans="1:76" ht="15.5">
      <c r="A36" s="23">
        <f>[2]Summary!$AB$13/1000</f>
        <v>37.140579430834904</v>
      </c>
      <c r="B36" s="27">
        <f>[2]Summary!$AA$13/1000</f>
        <v>33.031435686792705</v>
      </c>
      <c r="C36" s="97"/>
      <c r="D36" s="93"/>
      <c r="E36" s="6" t="s">
        <v>5</v>
      </c>
      <c r="F36" s="35">
        <f t="shared" ref="F36:I36" si="285">F11</f>
        <v>513.52934898040849</v>
      </c>
      <c r="G36" s="53">
        <f t="shared" si="285"/>
        <v>66.291970246135605</v>
      </c>
      <c r="H36" s="23">
        <f t="shared" si="285"/>
        <v>37.328481511238707</v>
      </c>
      <c r="I36" s="27">
        <f t="shared" si="285"/>
        <v>33.462907387444929</v>
      </c>
      <c r="J36" s="54">
        <f t="shared" si="270"/>
        <v>70.791388898683635</v>
      </c>
      <c r="K36" s="27">
        <v>37.0142678179337</v>
      </c>
      <c r="L36" s="27">
        <v>32.773799689916288</v>
      </c>
      <c r="M36" s="30">
        <f t="shared" si="271"/>
        <v>69.788067507849988</v>
      </c>
      <c r="N36" s="8">
        <f t="shared" si="236"/>
        <v>-8.4175321519682766E-3</v>
      </c>
      <c r="O36" s="9">
        <f t="shared" si="237"/>
        <v>-2.0593180668670441E-2</v>
      </c>
      <c r="P36" s="10">
        <f t="shared" si="238"/>
        <v>-1.4172929878090046E-2</v>
      </c>
      <c r="Q36" s="23">
        <v>37.139146597634145</v>
      </c>
      <c r="R36" s="27">
        <v>33.032401438376453</v>
      </c>
      <c r="S36" s="30">
        <f t="shared" si="272"/>
        <v>70.171548036010591</v>
      </c>
      <c r="T36" s="8">
        <f t="shared" si="239"/>
        <v>-5.0721300717136986E-3</v>
      </c>
      <c r="U36" s="9">
        <f t="shared" si="240"/>
        <v>-1.2865168710056496E-2</v>
      </c>
      <c r="V36" s="10">
        <f t="shared" si="241"/>
        <v>-8.7558793847110072E-3</v>
      </c>
      <c r="W36" s="23">
        <v>37.261590979359944</v>
      </c>
      <c r="X36" s="27">
        <v>33.285839155429755</v>
      </c>
      <c r="Y36" s="30">
        <f t="shared" si="273"/>
        <v>70.547430134789693</v>
      </c>
      <c r="Z36" s="8">
        <f t="shared" si="242"/>
        <v>-1.7919435554489827E-3</v>
      </c>
      <c r="AA36" s="9">
        <f t="shared" si="243"/>
        <v>-5.2914778134791618E-3</v>
      </c>
      <c r="AB36" s="10">
        <f t="shared" si="244"/>
        <v>-3.4461643949816878E-3</v>
      </c>
      <c r="AC36" s="23">
        <v>36.780822329300889</v>
      </c>
      <c r="AD36" s="27">
        <v>32.29025510933085</v>
      </c>
      <c r="AE36" s="30">
        <f t="shared" si="274"/>
        <v>69.071077438631733</v>
      </c>
      <c r="AF36" s="8">
        <f t="shared" si="245"/>
        <v>-1.4671349054821037E-2</v>
      </c>
      <c r="AG36" s="9">
        <f t="shared" si="246"/>
        <v>-3.5043347086871734E-2</v>
      </c>
      <c r="AH36" s="10">
        <f t="shared" si="247"/>
        <v>-2.4301140107789165E-2</v>
      </c>
      <c r="AI36" s="23">
        <v>36.758289163058464</v>
      </c>
      <c r="AJ36" s="27">
        <v>32.24358157895248</v>
      </c>
      <c r="AK36" s="30">
        <f t="shared" si="275"/>
        <v>69.001870742010937</v>
      </c>
      <c r="AL36" s="8">
        <f t="shared" si="248"/>
        <v>-1.5274994457210145E-2</v>
      </c>
      <c r="AM36" s="9">
        <f t="shared" si="249"/>
        <v>-3.6438131163400778E-2</v>
      </c>
      <c r="AN36" s="10">
        <f t="shared" si="250"/>
        <v>-2.5278754725858721E-2</v>
      </c>
      <c r="AO36" s="23">
        <v>36.81611591675027</v>
      </c>
      <c r="AP36" s="27">
        <v>32.362754462607732</v>
      </c>
      <c r="AQ36" s="30">
        <f t="shared" si="276"/>
        <v>69.178870379358003</v>
      </c>
      <c r="AR36" s="8">
        <f t="shared" si="251"/>
        <v>-1.3725862230269836E-2</v>
      </c>
      <c r="AS36" s="9">
        <f t="shared" si="252"/>
        <v>-3.2876788382409594E-2</v>
      </c>
      <c r="AT36" s="10">
        <f t="shared" si="253"/>
        <v>-2.2778455747399784E-2</v>
      </c>
      <c r="AU36" s="23">
        <v>36.863034803988199</v>
      </c>
      <c r="AV36" s="27">
        <v>32.459708494537232</v>
      </c>
      <c r="AW36" s="30">
        <f t="shared" si="277"/>
        <v>69.322743298525438</v>
      </c>
      <c r="AX36" s="8">
        <f t="shared" si="254"/>
        <v>-1.2468942973487218E-2</v>
      </c>
      <c r="AY36" s="9">
        <f t="shared" si="255"/>
        <v>-2.9979430098297177E-2</v>
      </c>
      <c r="AZ36" s="10">
        <f t="shared" si="256"/>
        <v>-2.0746105183218178E-2</v>
      </c>
      <c r="BA36" s="23">
        <v>36.912276517260345</v>
      </c>
      <c r="BB36" s="27">
        <v>32.561760322882506</v>
      </c>
      <c r="BC36" s="30">
        <f t="shared" si="278"/>
        <v>69.474036840142844</v>
      </c>
      <c r="BD36" s="8">
        <f t="shared" si="257"/>
        <v>-1.1149797075272194E-2</v>
      </c>
      <c r="BE36" s="9">
        <f t="shared" si="258"/>
        <v>-2.6929730107687178E-2</v>
      </c>
      <c r="BF36" s="10">
        <f t="shared" si="259"/>
        <v>-1.8608930818212688E-2</v>
      </c>
      <c r="BG36" s="23">
        <v>36.946832764741842</v>
      </c>
      <c r="BH36" s="27">
        <v>32.633394165563828</v>
      </c>
      <c r="BI36" s="30">
        <f t="shared" si="279"/>
        <v>69.58022693030567</v>
      </c>
      <c r="BJ36" s="8">
        <f t="shared" si="260"/>
        <v>-1.0224062995489391E-2</v>
      </c>
      <c r="BK36" s="9">
        <f t="shared" si="261"/>
        <v>-2.4789036178976098E-2</v>
      </c>
      <c r="BL36" s="10">
        <f t="shared" si="262"/>
        <v>-1.7108888343911111E-2</v>
      </c>
      <c r="BM36" s="23">
        <v>36.935324595545886</v>
      </c>
      <c r="BN36" s="27">
        <v>32.609504103178097</v>
      </c>
      <c r="BO36" s="30">
        <f t="shared" si="280"/>
        <v>69.54482869872399</v>
      </c>
      <c r="BP36" s="8">
        <f t="shared" si="263"/>
        <v>-1.0532357593341923E-2</v>
      </c>
      <c r="BQ36" s="9">
        <f t="shared" si="264"/>
        <v>-2.5502962859318745E-2</v>
      </c>
      <c r="BR36" s="10">
        <f t="shared" si="265"/>
        <v>-1.7608924183472596E-2</v>
      </c>
      <c r="BS36" s="23">
        <v>37.022166678277955</v>
      </c>
      <c r="BT36" s="27">
        <v>32.789621101756318</v>
      </c>
      <c r="BU36" s="30">
        <f t="shared" si="281"/>
        <v>69.81178778003428</v>
      </c>
      <c r="BV36" s="8">
        <f t="shared" si="266"/>
        <v>-8.2059280356349129E-3</v>
      </c>
      <c r="BW36" s="9">
        <f t="shared" si="267"/>
        <v>-2.0120376209188051E-2</v>
      </c>
      <c r="BX36" s="10">
        <f t="shared" si="268"/>
        <v>-1.3837857031613776E-2</v>
      </c>
    </row>
    <row r="37" spans="1:76" ht="15.5">
      <c r="A37" s="23">
        <f>[2]Summary!$AB$14/1000</f>
        <v>59.254212211805516</v>
      </c>
      <c r="B37" s="27">
        <f>[2]Summary!$AA$14/1000</f>
        <v>34.759134882149993</v>
      </c>
      <c r="C37" s="97"/>
      <c r="D37" s="93"/>
      <c r="E37" s="67" t="s">
        <v>6</v>
      </c>
      <c r="F37" s="36">
        <f t="shared" ref="F37:I37" si="286">F12</f>
        <v>826.66722332332324</v>
      </c>
      <c r="G37" s="55">
        <f t="shared" si="286"/>
        <v>104.30224417295537</v>
      </c>
      <c r="H37" s="31">
        <f t="shared" si="286"/>
        <v>58.737133548297741</v>
      </c>
      <c r="I37" s="24">
        <f t="shared" si="286"/>
        <v>33.74250972229612</v>
      </c>
      <c r="J37" s="56">
        <f t="shared" si="270"/>
        <v>92.479643270593868</v>
      </c>
      <c r="K37" s="24">
        <v>58.655691864956111</v>
      </c>
      <c r="L37" s="24">
        <v>33.524838723295105</v>
      </c>
      <c r="M37" s="32">
        <f t="shared" si="271"/>
        <v>92.180530588251216</v>
      </c>
      <c r="N37" s="17">
        <f t="shared" si="236"/>
        <v>-1.3865450767130971E-3</v>
      </c>
      <c r="O37" s="18">
        <f t="shared" si="237"/>
        <v>-6.4509427660380814E-3</v>
      </c>
      <c r="P37" s="19">
        <f t="shared" si="238"/>
        <v>-3.234362414952785E-3</v>
      </c>
      <c r="Q37" s="31">
        <v>58.776614428592119</v>
      </c>
      <c r="R37" s="24">
        <v>33.775164357582312</v>
      </c>
      <c r="S37" s="32">
        <f t="shared" si="272"/>
        <v>92.551778786174424</v>
      </c>
      <c r="T37" s="17">
        <f t="shared" si="239"/>
        <v>6.7216218956134277E-4</v>
      </c>
      <c r="U37" s="18">
        <f t="shared" si="240"/>
        <v>9.677595281127882E-4</v>
      </c>
      <c r="V37" s="19">
        <f t="shared" si="241"/>
        <v>7.8001507174385587E-4</v>
      </c>
      <c r="W37" s="31">
        <v>59.010563244268603</v>
      </c>
      <c r="X37" s="24">
        <v>34.259568575846146</v>
      </c>
      <c r="Y37" s="32">
        <f t="shared" si="273"/>
        <v>93.270131820114756</v>
      </c>
      <c r="Z37" s="17">
        <f t="shared" si="242"/>
        <v>4.655141976685373E-3</v>
      </c>
      <c r="AA37" s="18">
        <f t="shared" si="243"/>
        <v>1.532366317163314E-2</v>
      </c>
      <c r="AB37" s="19">
        <f t="shared" si="244"/>
        <v>8.5477032735510328E-3</v>
      </c>
      <c r="AC37" s="31">
        <v>58.691952077264865</v>
      </c>
      <c r="AD37" s="24">
        <v>33.600395738653397</v>
      </c>
      <c r="AE37" s="32">
        <f t="shared" si="274"/>
        <v>92.292347815918262</v>
      </c>
      <c r="AF37" s="17">
        <f t="shared" si="245"/>
        <v>-7.6921477613012268E-4</v>
      </c>
      <c r="AG37" s="18">
        <f t="shared" si="246"/>
        <v>-4.2117194249133849E-3</v>
      </c>
      <c r="AH37" s="19">
        <f t="shared" si="247"/>
        <v>-2.0252614310760642E-3</v>
      </c>
      <c r="AI37" s="31">
        <v>58.746729462204328</v>
      </c>
      <c r="AJ37" s="24">
        <v>33.713970181157791</v>
      </c>
      <c r="AK37" s="32">
        <f t="shared" si="275"/>
        <v>92.460699643362119</v>
      </c>
      <c r="AL37" s="17">
        <f t="shared" si="248"/>
        <v>1.6337048348979977E-4</v>
      </c>
      <c r="AM37" s="18">
        <f t="shared" si="249"/>
        <v>-8.4580374646736622E-4</v>
      </c>
      <c r="AN37" s="19">
        <f t="shared" si="250"/>
        <v>-2.0484105000617703E-4</v>
      </c>
      <c r="AO37" s="31">
        <v>58.751975749063625</v>
      </c>
      <c r="AP37" s="24">
        <v>33.723840601281175</v>
      </c>
      <c r="AQ37" s="32">
        <f t="shared" si="276"/>
        <v>92.4758163503448</v>
      </c>
      <c r="AR37" s="17">
        <f t="shared" si="251"/>
        <v>2.5268854418447617E-4</v>
      </c>
      <c r="AS37" s="18">
        <f t="shared" si="252"/>
        <v>-5.5328193334147624E-4</v>
      </c>
      <c r="AT37" s="19">
        <f t="shared" si="253"/>
        <v>-4.1381217679159477E-5</v>
      </c>
      <c r="AU37" s="31">
        <v>58.882266288355389</v>
      </c>
      <c r="AV37" s="24">
        <v>33.993436591366113</v>
      </c>
      <c r="AW37" s="32">
        <f t="shared" si="277"/>
        <v>92.875702879721501</v>
      </c>
      <c r="AX37" s="17">
        <f t="shared" si="254"/>
        <v>2.470885644058729E-3</v>
      </c>
      <c r="AY37" s="18">
        <f t="shared" si="255"/>
        <v>7.436520612578601E-3</v>
      </c>
      <c r="AZ37" s="19">
        <f t="shared" si="256"/>
        <v>4.2826680026086805E-3</v>
      </c>
      <c r="BA37" s="31">
        <v>58.851325710598509</v>
      </c>
      <c r="BB37" s="24">
        <v>33.929326268351943</v>
      </c>
      <c r="BC37" s="32">
        <f t="shared" si="278"/>
        <v>92.780651978950459</v>
      </c>
      <c r="BD37" s="17">
        <f t="shared" si="257"/>
        <v>1.9441221490128502E-3</v>
      </c>
      <c r="BE37" s="18">
        <f t="shared" si="258"/>
        <v>5.5365338142698839E-3</v>
      </c>
      <c r="BF37" s="19">
        <f t="shared" si="259"/>
        <v>3.2548645054333303E-3</v>
      </c>
      <c r="BG37" s="31">
        <v>58.782030237456475</v>
      </c>
      <c r="BH37" s="24">
        <v>33.785753068583162</v>
      </c>
      <c r="BI37" s="32">
        <f t="shared" si="279"/>
        <v>92.567783306039644</v>
      </c>
      <c r="BJ37" s="17">
        <f t="shared" si="260"/>
        <v>7.6436636326171481E-4</v>
      </c>
      <c r="BK37" s="18">
        <f t="shared" si="261"/>
        <v>1.2815687583092039E-3</v>
      </c>
      <c r="BL37" s="19">
        <f t="shared" si="262"/>
        <v>9.5307499389751804E-4</v>
      </c>
      <c r="BM37" s="31">
        <v>58.719150230401077</v>
      </c>
      <c r="BN37" s="24">
        <v>33.655385352281087</v>
      </c>
      <c r="BO37" s="32">
        <f t="shared" si="280"/>
        <v>92.374535582682171</v>
      </c>
      <c r="BP37" s="17">
        <f t="shared" si="263"/>
        <v>-3.0616607945088692E-4</v>
      </c>
      <c r="BQ37" s="18">
        <f t="shared" si="264"/>
        <v>-2.5820358572042901E-3</v>
      </c>
      <c r="BR37" s="19">
        <f t="shared" si="265"/>
        <v>-1.1365494523389863E-3</v>
      </c>
      <c r="BS37" s="31">
        <v>58.977680621409853</v>
      </c>
      <c r="BT37" s="24">
        <v>34.19136729924729</v>
      </c>
      <c r="BU37" s="32">
        <f t="shared" si="281"/>
        <v>93.169047920657135</v>
      </c>
      <c r="BV37" s="17">
        <f t="shared" si="266"/>
        <v>4.095315153817003E-3</v>
      </c>
      <c r="BW37" s="18">
        <f t="shared" si="267"/>
        <v>1.3302436026404241E-2</v>
      </c>
      <c r="BX37" s="19">
        <f t="shared" si="268"/>
        <v>7.4546638122952036E-3</v>
      </c>
    </row>
    <row r="38" spans="1:76" ht="15.5">
      <c r="A38" s="23">
        <f>[2]Summary!$AB$15/1000</f>
        <v>0</v>
      </c>
      <c r="B38" s="27">
        <f>[2]Summary!$AA$15/1000</f>
        <v>0</v>
      </c>
      <c r="C38" s="97"/>
      <c r="D38" s="93"/>
      <c r="E38" s="62" t="s">
        <v>13</v>
      </c>
      <c r="F38" s="35">
        <f t="shared" ref="F38:I38" si="287">F13</f>
        <v>0</v>
      </c>
      <c r="G38" s="66">
        <f t="shared" si="287"/>
        <v>0</v>
      </c>
      <c r="H38" s="23">
        <f t="shared" si="287"/>
        <v>0</v>
      </c>
      <c r="I38" s="27">
        <f t="shared" si="287"/>
        <v>0</v>
      </c>
      <c r="J38" s="54">
        <f t="shared" si="270"/>
        <v>0</v>
      </c>
      <c r="K38" s="27">
        <v>0</v>
      </c>
      <c r="L38" s="27">
        <v>0</v>
      </c>
      <c r="M38" s="30">
        <f t="shared" si="271"/>
        <v>0</v>
      </c>
      <c r="N38" s="63">
        <f t="shared" si="236"/>
        <v>0</v>
      </c>
      <c r="O38" s="64">
        <f t="shared" si="237"/>
        <v>0</v>
      </c>
      <c r="P38" s="65">
        <f t="shared" si="238"/>
        <v>0</v>
      </c>
      <c r="Q38" s="23">
        <v>0</v>
      </c>
      <c r="R38" s="27">
        <v>0</v>
      </c>
      <c r="S38" s="30">
        <f t="shared" si="272"/>
        <v>0</v>
      </c>
      <c r="T38" s="63">
        <f t="shared" si="239"/>
        <v>0</v>
      </c>
      <c r="U38" s="64">
        <f t="shared" si="240"/>
        <v>0</v>
      </c>
      <c r="V38" s="65">
        <f t="shared" si="241"/>
        <v>0</v>
      </c>
      <c r="W38" s="23">
        <v>0</v>
      </c>
      <c r="X38" s="27">
        <v>0</v>
      </c>
      <c r="Y38" s="30">
        <f t="shared" si="273"/>
        <v>0</v>
      </c>
      <c r="Z38" s="63">
        <f t="shared" si="242"/>
        <v>0</v>
      </c>
      <c r="AA38" s="64">
        <f t="shared" si="243"/>
        <v>0</v>
      </c>
      <c r="AB38" s="65">
        <f t="shared" si="244"/>
        <v>0</v>
      </c>
      <c r="AC38" s="23">
        <v>0</v>
      </c>
      <c r="AD38" s="27">
        <v>0</v>
      </c>
      <c r="AE38" s="30">
        <f t="shared" si="274"/>
        <v>0</v>
      </c>
      <c r="AF38" s="63">
        <f t="shared" si="245"/>
        <v>0</v>
      </c>
      <c r="AG38" s="64">
        <f t="shared" si="246"/>
        <v>0</v>
      </c>
      <c r="AH38" s="65">
        <f t="shared" si="247"/>
        <v>0</v>
      </c>
      <c r="AI38" s="23">
        <v>0</v>
      </c>
      <c r="AJ38" s="27">
        <v>0</v>
      </c>
      <c r="AK38" s="30">
        <f t="shared" si="275"/>
        <v>0</v>
      </c>
      <c r="AL38" s="63">
        <f t="shared" si="248"/>
        <v>0</v>
      </c>
      <c r="AM38" s="64">
        <f t="shared" si="249"/>
        <v>0</v>
      </c>
      <c r="AN38" s="65">
        <f t="shared" si="250"/>
        <v>0</v>
      </c>
      <c r="AO38" s="23">
        <v>0</v>
      </c>
      <c r="AP38" s="27">
        <v>0</v>
      </c>
      <c r="AQ38" s="30">
        <f t="shared" si="276"/>
        <v>0</v>
      </c>
      <c r="AR38" s="63">
        <f t="shared" si="251"/>
        <v>0</v>
      </c>
      <c r="AS38" s="64">
        <f t="shared" si="252"/>
        <v>0</v>
      </c>
      <c r="AT38" s="65">
        <f t="shared" si="253"/>
        <v>0</v>
      </c>
      <c r="AU38" s="23">
        <v>0</v>
      </c>
      <c r="AV38" s="27">
        <v>0</v>
      </c>
      <c r="AW38" s="30">
        <f t="shared" si="277"/>
        <v>0</v>
      </c>
      <c r="AX38" s="63">
        <f t="shared" si="254"/>
        <v>0</v>
      </c>
      <c r="AY38" s="64">
        <f t="shared" si="255"/>
        <v>0</v>
      </c>
      <c r="AZ38" s="65">
        <f t="shared" si="256"/>
        <v>0</v>
      </c>
      <c r="BA38" s="23">
        <v>0</v>
      </c>
      <c r="BB38" s="27">
        <v>0</v>
      </c>
      <c r="BC38" s="30">
        <f t="shared" si="278"/>
        <v>0</v>
      </c>
      <c r="BD38" s="63">
        <f t="shared" si="257"/>
        <v>0</v>
      </c>
      <c r="BE38" s="64">
        <f t="shared" si="258"/>
        <v>0</v>
      </c>
      <c r="BF38" s="65">
        <f t="shared" si="259"/>
        <v>0</v>
      </c>
      <c r="BG38" s="23">
        <v>0</v>
      </c>
      <c r="BH38" s="27">
        <v>0</v>
      </c>
      <c r="BI38" s="30">
        <f t="shared" si="279"/>
        <v>0</v>
      </c>
      <c r="BJ38" s="63">
        <f t="shared" si="260"/>
        <v>0</v>
      </c>
      <c r="BK38" s="64">
        <f t="shared" si="261"/>
        <v>0</v>
      </c>
      <c r="BL38" s="65">
        <f t="shared" si="262"/>
        <v>0</v>
      </c>
      <c r="BM38" s="23">
        <v>0</v>
      </c>
      <c r="BN38" s="27">
        <v>0</v>
      </c>
      <c r="BO38" s="30">
        <f t="shared" si="280"/>
        <v>0</v>
      </c>
      <c r="BP38" s="63">
        <f t="shared" si="263"/>
        <v>0</v>
      </c>
      <c r="BQ38" s="64">
        <f t="shared" si="264"/>
        <v>0</v>
      </c>
      <c r="BR38" s="65">
        <f t="shared" si="265"/>
        <v>0</v>
      </c>
      <c r="BS38" s="23">
        <v>0</v>
      </c>
      <c r="BT38" s="27">
        <v>0</v>
      </c>
      <c r="BU38" s="30">
        <f t="shared" si="281"/>
        <v>0</v>
      </c>
      <c r="BV38" s="63">
        <f t="shared" si="266"/>
        <v>0</v>
      </c>
      <c r="BW38" s="64">
        <f t="shared" si="267"/>
        <v>0</v>
      </c>
      <c r="BX38" s="65">
        <f t="shared" si="268"/>
        <v>0</v>
      </c>
    </row>
    <row r="39" spans="1:76" ht="15.5">
      <c r="A39" s="23">
        <f>[2]Summary!$AB$16/1000</f>
        <v>3.1010324760964512</v>
      </c>
      <c r="B39" s="27">
        <f>[2]Summary!$AA$16/1000</f>
        <v>2.9117747160412004</v>
      </c>
      <c r="C39" s="97"/>
      <c r="D39" s="93"/>
      <c r="E39" s="6" t="s">
        <v>7</v>
      </c>
      <c r="F39" s="35">
        <f t="shared" ref="F39:I39" si="288">F14</f>
        <v>40.670205873328797</v>
      </c>
      <c r="G39" s="53">
        <f t="shared" si="288"/>
        <v>8.0842535265484745</v>
      </c>
      <c r="H39" s="23">
        <f t="shared" si="288"/>
        <v>3.0224906132985434</v>
      </c>
      <c r="I39" s="27">
        <f t="shared" si="288"/>
        <v>2.7532751367810202</v>
      </c>
      <c r="J39" s="54">
        <f t="shared" si="270"/>
        <v>5.7757657500795636</v>
      </c>
      <c r="K39" s="27">
        <v>3.1044186482009359</v>
      </c>
      <c r="L39" s="27">
        <v>2.9193071067270555</v>
      </c>
      <c r="M39" s="30">
        <f t="shared" si="271"/>
        <v>6.023725754927991</v>
      </c>
      <c r="N39" s="8">
        <f t="shared" si="236"/>
        <v>2.7106133776535257E-2</v>
      </c>
      <c r="O39" s="9">
        <f t="shared" si="237"/>
        <v>6.0303442880812463E-2</v>
      </c>
      <c r="P39" s="10">
        <f t="shared" si="238"/>
        <v>4.2931104822769406E-2</v>
      </c>
      <c r="Q39" s="23">
        <v>3.1055618966004359</v>
      </c>
      <c r="R39" s="27">
        <v>2.9216499506621849</v>
      </c>
      <c r="S39" s="30">
        <f t="shared" si="272"/>
        <v>6.0272118472626204</v>
      </c>
      <c r="T39" s="8">
        <f t="shared" si="239"/>
        <v>2.7484380906392269E-2</v>
      </c>
      <c r="U39" s="9">
        <f t="shared" si="240"/>
        <v>6.1154372707560078E-2</v>
      </c>
      <c r="V39" s="10">
        <f t="shared" si="241"/>
        <v>4.3534677142955891E-2</v>
      </c>
      <c r="W39" s="23">
        <v>3.104542881853197</v>
      </c>
      <c r="X39" s="27">
        <v>2.9194987807814332</v>
      </c>
      <c r="Y39" s="30">
        <f t="shared" si="273"/>
        <v>6.0240416626346303</v>
      </c>
      <c r="Z39" s="8">
        <f t="shared" si="242"/>
        <v>2.714723684951581E-2</v>
      </c>
      <c r="AA39" s="9">
        <f t="shared" si="243"/>
        <v>6.0373059626272152E-2</v>
      </c>
      <c r="AB39" s="10">
        <f t="shared" si="244"/>
        <v>4.2985800203487523E-2</v>
      </c>
      <c r="AC39" s="23">
        <v>3.0961527621152412</v>
      </c>
      <c r="AD39" s="27">
        <v>2.9022131873700316</v>
      </c>
      <c r="AE39" s="30">
        <f t="shared" si="274"/>
        <v>5.9983659494852724</v>
      </c>
      <c r="AF39" s="8">
        <f t="shared" si="245"/>
        <v>2.4371340805028341E-2</v>
      </c>
      <c r="AG39" s="9">
        <f t="shared" si="246"/>
        <v>5.4094866364551519E-2</v>
      </c>
      <c r="AH39" s="10">
        <f t="shared" si="247"/>
        <v>3.8540378719937207E-2</v>
      </c>
      <c r="AI39" s="23">
        <v>3.0934428858450289</v>
      </c>
      <c r="AJ39" s="27">
        <v>2.8966005799371017</v>
      </c>
      <c r="AK39" s="30">
        <f t="shared" si="275"/>
        <v>5.9900434657821311</v>
      </c>
      <c r="AL39" s="8">
        <f t="shared" si="248"/>
        <v>2.3474770189295224E-2</v>
      </c>
      <c r="AM39" s="9">
        <f t="shared" si="249"/>
        <v>5.2056346000948439E-2</v>
      </c>
      <c r="AN39" s="10">
        <f t="shared" si="250"/>
        <v>3.7099447064593338E-2</v>
      </c>
      <c r="AO39" s="23">
        <v>3.0985119173591111</v>
      </c>
      <c r="AP39" s="27">
        <v>2.9070153451669221</v>
      </c>
      <c r="AQ39" s="30">
        <f t="shared" si="276"/>
        <v>6.0055272625260336</v>
      </c>
      <c r="AR39" s="8">
        <f t="shared" si="251"/>
        <v>2.515187432711441E-2</v>
      </c>
      <c r="AS39" s="9">
        <f t="shared" si="252"/>
        <v>5.5839028338318109E-2</v>
      </c>
      <c r="AT39" s="10">
        <f t="shared" si="253"/>
        <v>3.9780268519945539E-2</v>
      </c>
      <c r="AU39" s="23">
        <v>3.1009368586356536</v>
      </c>
      <c r="AV39" s="27">
        <v>2.9120032773089335</v>
      </c>
      <c r="AW39" s="30">
        <f t="shared" si="277"/>
        <v>6.0129401359445875</v>
      </c>
      <c r="AX39" s="8">
        <f t="shared" si="254"/>
        <v>2.5954173353577081E-2</v>
      </c>
      <c r="AY39" s="9">
        <f t="shared" si="255"/>
        <v>5.7650664260706419E-2</v>
      </c>
      <c r="AZ39" s="10">
        <f t="shared" si="256"/>
        <v>4.1063712783323547E-2</v>
      </c>
      <c r="BA39" s="23">
        <v>3.101719241656848</v>
      </c>
      <c r="BB39" s="27">
        <v>2.9136254607737335</v>
      </c>
      <c r="BC39" s="30">
        <f t="shared" si="278"/>
        <v>6.0153447024305819</v>
      </c>
      <c r="BD39" s="8">
        <f t="shared" si="257"/>
        <v>2.6213027100798758E-2</v>
      </c>
      <c r="BE39" s="9">
        <f t="shared" si="258"/>
        <v>5.823984746405908E-2</v>
      </c>
      <c r="BF39" s="10">
        <f t="shared" si="259"/>
        <v>4.1480032729464211E-2</v>
      </c>
      <c r="BG39" s="23">
        <v>3.1029454765969202</v>
      </c>
      <c r="BH39" s="27">
        <v>2.916169450307569</v>
      </c>
      <c r="BI39" s="30">
        <f t="shared" si="279"/>
        <v>6.0191149269044892</v>
      </c>
      <c r="BJ39" s="8">
        <f t="shared" si="260"/>
        <v>2.6618730574178295E-2</v>
      </c>
      <c r="BK39" s="9">
        <f t="shared" si="261"/>
        <v>5.91638341371854E-2</v>
      </c>
      <c r="BL39" s="10">
        <f t="shared" si="262"/>
        <v>4.2132798897111412E-2</v>
      </c>
      <c r="BM39" s="23">
        <v>3.1026285937517692</v>
      </c>
      <c r="BN39" s="27">
        <v>2.9155073588197995</v>
      </c>
      <c r="BO39" s="30">
        <f t="shared" si="280"/>
        <v>6.0181359525715692</v>
      </c>
      <c r="BP39" s="8">
        <f t="shared" si="263"/>
        <v>2.6513888943320296E-2</v>
      </c>
      <c r="BQ39" s="9">
        <f t="shared" si="264"/>
        <v>5.8923359990985968E-2</v>
      </c>
      <c r="BR39" s="10">
        <f t="shared" si="265"/>
        <v>4.1963302006953196E-2</v>
      </c>
      <c r="BS39" s="23">
        <v>3.0999319453440646</v>
      </c>
      <c r="BT39" s="27">
        <v>2.9099382508260776</v>
      </c>
      <c r="BU39" s="30">
        <f t="shared" si="281"/>
        <v>6.0098701961701426</v>
      </c>
      <c r="BV39" s="8">
        <f t="shared" si="266"/>
        <v>2.5621694805201267E-2</v>
      </c>
      <c r="BW39" s="9">
        <f t="shared" si="267"/>
        <v>5.6900638789125768E-2</v>
      </c>
      <c r="BX39" s="10">
        <f t="shared" si="268"/>
        <v>4.053219195867741E-2</v>
      </c>
    </row>
    <row r="40" spans="1:76" ht="15.5">
      <c r="A40" s="25">
        <f>[2]Summary!$AB$17/1000</f>
        <v>6.418539905543704</v>
      </c>
      <c r="B40" s="28">
        <f>[2]Summary!$AA$17/1000</f>
        <v>14.505064749779088</v>
      </c>
      <c r="C40" s="97"/>
      <c r="D40" s="93"/>
      <c r="E40" s="6" t="s">
        <v>8</v>
      </c>
      <c r="F40" s="37">
        <f t="shared" ref="F40:I40" si="289">F15</f>
        <v>87.020780680680005</v>
      </c>
      <c r="G40" s="57">
        <f t="shared" si="289"/>
        <v>16.943928881889796</v>
      </c>
      <c r="H40" s="25">
        <f t="shared" si="289"/>
        <v>6.3325347311529532</v>
      </c>
      <c r="I40" s="28">
        <f t="shared" si="289"/>
        <v>14.334313685630406</v>
      </c>
      <c r="J40" s="58">
        <f t="shared" si="270"/>
        <v>20.66684841678336</v>
      </c>
      <c r="K40" s="28">
        <v>6.2917045341888205</v>
      </c>
      <c r="L40" s="28">
        <v>14.243048259137874</v>
      </c>
      <c r="M40" s="33">
        <f t="shared" si="271"/>
        <v>20.534752793326696</v>
      </c>
      <c r="N40" s="20">
        <f t="shared" si="236"/>
        <v>-6.447686226380811E-3</v>
      </c>
      <c r="O40" s="21">
        <f t="shared" si="237"/>
        <v>-6.3669198605595945E-3</v>
      </c>
      <c r="P40" s="22">
        <f t="shared" si="238"/>
        <v>-6.3916675050168514E-3</v>
      </c>
      <c r="Q40" s="25">
        <v>6.1929072966963092</v>
      </c>
      <c r="R40" s="28">
        <v>14.038257505036462</v>
      </c>
      <c r="S40" s="33">
        <f t="shared" si="272"/>
        <v>20.231164801732771</v>
      </c>
      <c r="T40" s="20">
        <f t="shared" si="239"/>
        <v>-2.2049217317316239E-2</v>
      </c>
      <c r="U40" s="21">
        <f t="shared" si="240"/>
        <v>-2.0653669724747803E-2</v>
      </c>
      <c r="V40" s="22">
        <f t="shared" si="241"/>
        <v>-2.1081279848008894E-2</v>
      </c>
      <c r="W40" s="25">
        <v>6.2706057528437444</v>
      </c>
      <c r="X40" s="28">
        <v>14.199232130784031</v>
      </c>
      <c r="Y40" s="33">
        <f t="shared" si="273"/>
        <v>20.469837883627775</v>
      </c>
      <c r="Z40" s="20">
        <f t="shared" si="242"/>
        <v>-9.7794928789807223E-3</v>
      </c>
      <c r="AA40" s="21">
        <f t="shared" si="243"/>
        <v>-9.4236499778701521E-3</v>
      </c>
      <c r="AB40" s="22">
        <f t="shared" si="244"/>
        <v>-9.5326838994761465E-3</v>
      </c>
      <c r="AC40" s="25">
        <v>6.1643913736159908</v>
      </c>
      <c r="AD40" s="28">
        <v>13.979231953824375</v>
      </c>
      <c r="AE40" s="33">
        <f t="shared" si="274"/>
        <v>20.143623327440366</v>
      </c>
      <c r="AF40" s="20">
        <f t="shared" si="245"/>
        <v>-2.6552299304381188E-2</v>
      </c>
      <c r="AG40" s="21">
        <f t="shared" si="246"/>
        <v>-2.4771449794766753E-2</v>
      </c>
      <c r="AH40" s="22">
        <f t="shared" si="247"/>
        <v>-2.5317120384842351E-2</v>
      </c>
      <c r="AI40" s="25">
        <v>6.3512085011063864</v>
      </c>
      <c r="AJ40" s="28">
        <v>14.366434661237626</v>
      </c>
      <c r="AK40" s="33">
        <f t="shared" si="275"/>
        <v>20.717643162344011</v>
      </c>
      <c r="AL40" s="20">
        <f t="shared" si="248"/>
        <v>2.9488618296189539E-3</v>
      </c>
      <c r="AM40" s="21">
        <f t="shared" si="249"/>
        <v>2.2408450318358586E-3</v>
      </c>
      <c r="AN40" s="22">
        <f t="shared" si="250"/>
        <v>2.4577886543843963E-3</v>
      </c>
      <c r="AO40" s="25">
        <v>6.3645418032048839</v>
      </c>
      <c r="AP40" s="28">
        <v>14.393927364714006</v>
      </c>
      <c r="AQ40" s="33">
        <f t="shared" si="276"/>
        <v>20.758469167918889</v>
      </c>
      <c r="AR40" s="20">
        <f t="shared" si="251"/>
        <v>5.0543855518820902E-3</v>
      </c>
      <c r="AS40" s="21">
        <f t="shared" si="252"/>
        <v>4.1588094408286924E-3</v>
      </c>
      <c r="AT40" s="22">
        <f t="shared" si="253"/>
        <v>4.433223164356459E-3</v>
      </c>
      <c r="AU40" s="25">
        <v>6.4141125194326003</v>
      </c>
      <c r="AV40" s="28">
        <v>14.496596696371189</v>
      </c>
      <c r="AW40" s="33">
        <f t="shared" si="277"/>
        <v>20.910709215803788</v>
      </c>
      <c r="AX40" s="20">
        <f t="shared" si="254"/>
        <v>1.2882327810746164E-2</v>
      </c>
      <c r="AY40" s="21">
        <f t="shared" si="255"/>
        <v>1.1321296177818851E-2</v>
      </c>
      <c r="AZ40" s="22">
        <f t="shared" si="256"/>
        <v>1.1799612311589325E-2</v>
      </c>
      <c r="BA40" s="25">
        <v>6.3191734578371923</v>
      </c>
      <c r="BB40" s="28">
        <v>14.299851784494695</v>
      </c>
      <c r="BC40" s="33">
        <f t="shared" si="278"/>
        <v>20.619025242331887</v>
      </c>
      <c r="BD40" s="20">
        <f t="shared" si="257"/>
        <v>-2.1099407872222642E-3</v>
      </c>
      <c r="BE40" s="21">
        <f t="shared" si="258"/>
        <v>-2.4041542477375444E-3</v>
      </c>
      <c r="BF40" s="22">
        <f t="shared" si="259"/>
        <v>-2.3140042200452404E-3</v>
      </c>
      <c r="BG40" s="25">
        <v>6.3287153575806983</v>
      </c>
      <c r="BH40" s="28">
        <v>14.319629993427263</v>
      </c>
      <c r="BI40" s="33">
        <f t="shared" si="279"/>
        <v>20.648345351007961</v>
      </c>
      <c r="BJ40" s="20">
        <f t="shared" si="260"/>
        <v>-6.0313503745434982E-4</v>
      </c>
      <c r="BK40" s="21">
        <f t="shared" si="261"/>
        <v>-1.0243735783361796E-3</v>
      </c>
      <c r="BL40" s="22">
        <f t="shared" si="262"/>
        <v>-8.9530176068708389E-4</v>
      </c>
      <c r="BM40" s="25">
        <v>6.2817792568706334</v>
      </c>
      <c r="BN40" s="28">
        <v>14.222354632984199</v>
      </c>
      <c r="BO40" s="33">
        <f t="shared" si="280"/>
        <v>20.504133889854835</v>
      </c>
      <c r="BP40" s="20">
        <f t="shared" si="263"/>
        <v>-8.0150329113282126E-3</v>
      </c>
      <c r="BQ40" s="21">
        <f t="shared" si="264"/>
        <v>-7.8105624797677464E-3</v>
      </c>
      <c r="BR40" s="22">
        <f t="shared" si="265"/>
        <v>-7.8732143211727168E-3</v>
      </c>
      <c r="BS40" s="25">
        <v>6.27119789909682</v>
      </c>
      <c r="BT40" s="28">
        <v>14.20045264965365</v>
      </c>
      <c r="BU40" s="33">
        <f t="shared" si="281"/>
        <v>20.471650548750471</v>
      </c>
      <c r="BV40" s="20">
        <f t="shared" si="266"/>
        <v>-9.6859843112089283E-3</v>
      </c>
      <c r="BW40" s="21">
        <f t="shared" si="267"/>
        <v>-9.3385033223422065E-3</v>
      </c>
      <c r="BX40" s="22">
        <f t="shared" si="268"/>
        <v>-9.4449750681081523E-3</v>
      </c>
    </row>
    <row r="41" spans="1:76" ht="15.5">
      <c r="A41" s="26">
        <f t="shared" ref="A41" si="290">SUM(A31:A40)</f>
        <v>752.94389415784758</v>
      </c>
      <c r="B41" s="29">
        <f>SUM(B31:B40)</f>
        <v>867.16872401977389</v>
      </c>
      <c r="C41" s="97"/>
      <c r="D41" s="93"/>
      <c r="E41" s="6" t="s">
        <v>10</v>
      </c>
      <c r="F41" s="38">
        <f>SUM(F31:F40)</f>
        <v>10029.281008513623</v>
      </c>
      <c r="G41" s="59">
        <f>SUM(G31:G40)</f>
        <v>2131.8796540548228</v>
      </c>
      <c r="H41" s="26">
        <f t="shared" ref="H41" si="291">SUM(H31:H40)</f>
        <v>752.40919215144584</v>
      </c>
      <c r="I41" s="29">
        <f>SUM(I31:I40)</f>
        <v>867.16872388959041</v>
      </c>
      <c r="J41" s="60">
        <f>SUM(J31:J40)</f>
        <v>1619.5779160410364</v>
      </c>
      <c r="K41" s="29">
        <f t="shared" ref="K41" si="292">SUM(K31:K40)</f>
        <v>752.88864363737343</v>
      </c>
      <c r="L41" s="29">
        <f>SUM(L31:L40)</f>
        <v>867.16872404492278</v>
      </c>
      <c r="M41" s="34">
        <f>SUM(M31:M40)</f>
        <v>1620.0573676822962</v>
      </c>
      <c r="N41" s="11">
        <f t="shared" si="236"/>
        <v>6.372217284542625E-4</v>
      </c>
      <c r="O41" s="50">
        <f t="shared" si="237"/>
        <v>1.7912582528367693E-10</v>
      </c>
      <c r="P41" s="49">
        <f t="shared" si="238"/>
        <v>2.9603493386209934E-4</v>
      </c>
      <c r="Q41" s="26">
        <f t="shared" ref="Q41" si="293">SUM(Q31:Q40)</f>
        <v>752.89146857728031</v>
      </c>
      <c r="R41" s="29">
        <f>SUM(R31:R40)</f>
        <v>867.16872401404783</v>
      </c>
      <c r="S41" s="34">
        <f>SUM(S31:S40)</f>
        <v>1620.0601925913284</v>
      </c>
      <c r="T41" s="11">
        <f t="shared" si="239"/>
        <v>6.409762544972164E-4</v>
      </c>
      <c r="U41" s="50">
        <f t="shared" si="240"/>
        <v>1.4352163901776294E-10</v>
      </c>
      <c r="V41" s="49">
        <f t="shared" si="241"/>
        <v>2.9777915931994414E-4</v>
      </c>
      <c r="W41" s="26">
        <f t="shared" ref="W41" si="294">SUM(W31:W40)</f>
        <v>752.89565674877258</v>
      </c>
      <c r="X41" s="29">
        <f>SUM(X31:X40)</f>
        <v>867.16872400948455</v>
      </c>
      <c r="Y41" s="34">
        <f>SUM(Y31:Y40)</f>
        <v>1620.0643807582574</v>
      </c>
      <c r="Z41" s="11">
        <f t="shared" si="242"/>
        <v>6.4654260261720609E-4</v>
      </c>
      <c r="AA41" s="50">
        <f t="shared" si="243"/>
        <v>1.3825940392564462E-10</v>
      </c>
      <c r="AB41" s="49">
        <f t="shared" si="244"/>
        <v>3.00365121308932E-4</v>
      </c>
      <c r="AC41" s="26">
        <f t="shared" ref="AC41" si="295">SUM(AC31:AC40)</f>
        <v>752.88459986932992</v>
      </c>
      <c r="AD41" s="29">
        <f>SUM(AD31:AD40)</f>
        <v>867.16872402616048</v>
      </c>
      <c r="AE41" s="34">
        <f>SUM(AE31:AE40)</f>
        <v>1620.0533238954902</v>
      </c>
      <c r="AF41" s="11">
        <f t="shared" si="245"/>
        <v>6.3184730176502057E-4</v>
      </c>
      <c r="AG41" s="50">
        <f t="shared" si="246"/>
        <v>1.5748957693517696E-10</v>
      </c>
      <c r="AH41" s="49">
        <f t="shared" si="247"/>
        <v>2.9353811863264134E-4</v>
      </c>
      <c r="AI41" s="26">
        <f t="shared" ref="AI41" si="296">SUM(AI31:AI40)</f>
        <v>752.88417733559015</v>
      </c>
      <c r="AJ41" s="29">
        <f>SUM(AJ31:AJ40)</f>
        <v>867.16872399298222</v>
      </c>
      <c r="AK41" s="34">
        <f>SUM(AK31:AK40)</f>
        <v>1620.0529013285723</v>
      </c>
      <c r="AL41" s="11">
        <f t="shared" si="248"/>
        <v>6.3128572736625976E-4</v>
      </c>
      <c r="AM41" s="50">
        <f t="shared" si="249"/>
        <v>1.1922907106054481E-10</v>
      </c>
      <c r="AN41" s="49">
        <f t="shared" si="250"/>
        <v>2.9327720687688519E-4</v>
      </c>
      <c r="AO41" s="26">
        <f t="shared" ref="AO41" si="297">SUM(AO31:AO40)</f>
        <v>752.89403216970334</v>
      </c>
      <c r="AP41" s="29">
        <f>SUM(AP31:AP40)</f>
        <v>867.16872402035096</v>
      </c>
      <c r="AQ41" s="34">
        <f>SUM(AQ31:AQ40)</f>
        <v>1620.0627561900546</v>
      </c>
      <c r="AR41" s="11">
        <f t="shared" si="251"/>
        <v>6.4438343299766387E-4</v>
      </c>
      <c r="AS41" s="50">
        <f t="shared" si="252"/>
        <v>1.5079026915998384E-10</v>
      </c>
      <c r="AT41" s="49">
        <f t="shared" si="253"/>
        <v>2.9936204008240708E-4</v>
      </c>
      <c r="AU41" s="26">
        <f t="shared" ref="AU41" si="298">SUM(AU31:AU40)</f>
        <v>752.89806498817234</v>
      </c>
      <c r="AV41" s="29">
        <f>SUM(AV31:AV40)</f>
        <v>867.16872402329045</v>
      </c>
      <c r="AW41" s="34">
        <f>SUM(AW31:AW40)</f>
        <v>1620.0667890114628</v>
      </c>
      <c r="AX41" s="11">
        <f t="shared" si="254"/>
        <v>6.4974330700118266E-4</v>
      </c>
      <c r="AY41" s="50">
        <f t="shared" si="255"/>
        <v>1.5418000209876936E-10</v>
      </c>
      <c r="AZ41" s="49">
        <f t="shared" si="256"/>
        <v>3.0185208478350489E-4</v>
      </c>
      <c r="BA41" s="26">
        <f t="shared" ref="BA41" si="299">SUM(BA31:BA40)</f>
        <v>752.89797717628289</v>
      </c>
      <c r="BB41" s="29">
        <f>SUM(BB31:BB40)</f>
        <v>867.16872402788965</v>
      </c>
      <c r="BC41" s="34">
        <f>SUM(BC31:BC40)</f>
        <v>1620.0667012041727</v>
      </c>
      <c r="BD41" s="11">
        <f t="shared" si="257"/>
        <v>6.4962659937672917E-4</v>
      </c>
      <c r="BE41" s="50">
        <f t="shared" si="258"/>
        <v>1.5948375953200866E-10</v>
      </c>
      <c r="BF41" s="49">
        <f t="shared" si="259"/>
        <v>3.0179786862682967E-4</v>
      </c>
      <c r="BG41" s="26">
        <f t="shared" ref="BG41" si="300">SUM(BG31:BG40)</f>
        <v>752.89767660478333</v>
      </c>
      <c r="BH41" s="29">
        <f>SUM(BH31:BH40)</f>
        <v>867.16872400094394</v>
      </c>
      <c r="BI41" s="34">
        <f>SUM(BI31:BI40)</f>
        <v>1620.0664006057273</v>
      </c>
      <c r="BJ41" s="11">
        <f t="shared" si="260"/>
        <v>6.492271206053335E-4</v>
      </c>
      <c r="BK41" s="50">
        <f t="shared" si="261"/>
        <v>1.2841039342958993E-10</v>
      </c>
      <c r="BL41" s="49">
        <f t="shared" si="262"/>
        <v>3.0161226567293475E-4</v>
      </c>
      <c r="BM41" s="26">
        <f t="shared" ref="BM41" si="301">SUM(BM31:BM40)</f>
        <v>752.89825444749806</v>
      </c>
      <c r="BN41" s="29">
        <f>SUM(BN31:BN40)</f>
        <v>867.16872406418281</v>
      </c>
      <c r="BO41" s="34">
        <f>SUM(BO31:BO40)</f>
        <v>1620.0669785116806</v>
      </c>
      <c r="BP41" s="11">
        <f t="shared" si="263"/>
        <v>6.4999511057783899E-4</v>
      </c>
      <c r="BQ41" s="50">
        <f t="shared" si="264"/>
        <v>2.0133605893590811E-10</v>
      </c>
      <c r="BR41" s="49">
        <f t="shared" si="265"/>
        <v>3.019690907120065E-4</v>
      </c>
      <c r="BS41" s="26">
        <f t="shared" ref="BS41" si="302">SUM(BS31:BS40)</f>
        <v>752.89618244514361</v>
      </c>
      <c r="BT41" s="29">
        <f>SUM(BT31:BT40)</f>
        <v>867.16872401044282</v>
      </c>
      <c r="BU41" s="34">
        <f>SUM(BU31:BU40)</f>
        <v>1620.0649064555864</v>
      </c>
      <c r="BV41" s="11">
        <f t="shared" si="266"/>
        <v>6.4724128675952564E-4</v>
      </c>
      <c r="BW41" s="50">
        <f t="shared" si="267"/>
        <v>1.3936429787975158E-10</v>
      </c>
      <c r="BX41" s="49">
        <f t="shared" si="268"/>
        <v>3.006897104034234E-4</v>
      </c>
    </row>
    <row r="42" spans="1:76" ht="15" thickBot="1">
      <c r="C42" s="97"/>
      <c r="D42" s="68"/>
      <c r="E42" s="7"/>
      <c r="F42" s="1"/>
      <c r="G42" s="2"/>
      <c r="H42" s="4"/>
      <c r="I42" s="2"/>
      <c r="J42" s="5"/>
      <c r="K42" s="1"/>
      <c r="L42" s="2"/>
      <c r="M42" s="3"/>
      <c r="N42" s="2"/>
      <c r="O42" s="2"/>
      <c r="P42" s="5"/>
      <c r="Q42" s="4"/>
      <c r="R42" s="2"/>
      <c r="S42" s="3"/>
      <c r="T42" s="2"/>
      <c r="U42" s="2"/>
      <c r="V42" s="5"/>
      <c r="W42" s="4"/>
      <c r="X42" s="2"/>
      <c r="Y42" s="3"/>
      <c r="Z42" s="2"/>
      <c r="AA42" s="2"/>
      <c r="AB42" s="5"/>
      <c r="AC42" s="4"/>
      <c r="AD42" s="2"/>
      <c r="AE42" s="3"/>
      <c r="AF42" s="2"/>
      <c r="AG42" s="2"/>
      <c r="AH42" s="5"/>
      <c r="AI42" s="4"/>
      <c r="AJ42" s="2"/>
      <c r="AK42" s="3"/>
      <c r="AL42" s="2"/>
      <c r="AM42" s="2"/>
      <c r="AN42" s="5"/>
      <c r="AO42" s="4"/>
      <c r="AP42" s="2"/>
      <c r="AQ42" s="3"/>
      <c r="AR42" s="2"/>
      <c r="AS42" s="2"/>
      <c r="AT42" s="5"/>
      <c r="AU42" s="4"/>
      <c r="AV42" s="2"/>
      <c r="AW42" s="3"/>
      <c r="AX42" s="2"/>
      <c r="AY42" s="2"/>
      <c r="AZ42" s="5"/>
      <c r="BA42" s="4"/>
      <c r="BB42" s="2"/>
      <c r="BC42" s="3"/>
      <c r="BD42" s="2"/>
      <c r="BE42" s="2"/>
      <c r="BF42" s="5"/>
      <c r="BG42" s="4"/>
      <c r="BH42" s="2"/>
      <c r="BI42" s="3"/>
      <c r="BJ42" s="2"/>
      <c r="BK42" s="2"/>
      <c r="BL42" s="5"/>
      <c r="BM42" s="4"/>
      <c r="BN42" s="2"/>
      <c r="BO42" s="3"/>
      <c r="BP42" s="2"/>
      <c r="BQ42" s="2"/>
      <c r="BR42" s="5"/>
      <c r="BS42" s="4"/>
      <c r="BT42" s="2"/>
      <c r="BU42" s="3"/>
      <c r="BV42" s="2"/>
      <c r="BW42" s="2"/>
      <c r="BX42" s="5"/>
    </row>
    <row r="43" spans="1:76" ht="15.5" customHeight="1">
      <c r="C43" s="97"/>
      <c r="D43" s="94" t="s">
        <v>41</v>
      </c>
      <c r="E43" s="67" t="s">
        <v>0</v>
      </c>
      <c r="F43" s="36">
        <f>F31</f>
        <v>5040.8698385941143</v>
      </c>
      <c r="G43" s="55">
        <f t="shared" ref="G43" si="303">G31</f>
        <v>1376.1699103504714</v>
      </c>
      <c r="H43" s="31">
        <v>391.2615725819328</v>
      </c>
      <c r="I43" s="24">
        <v>531.39355185899797</v>
      </c>
      <c r="J43" s="56">
        <f>H43+I43</f>
        <v>922.65512444093076</v>
      </c>
      <c r="K43" s="24">
        <f>K31</f>
        <v>388.31925130064838</v>
      </c>
      <c r="L43" s="24">
        <f t="shared" ref="L43:L52" si="304">L31</f>
        <v>525.41617792258648</v>
      </c>
      <c r="M43" s="32">
        <f>K43+L43</f>
        <v>913.73542922323486</v>
      </c>
      <c r="N43" s="17">
        <f t="shared" ref="N43:N53" si="305">IFERROR(K43/$H43-1,0)</f>
        <v>-7.5200875513229404E-3</v>
      </c>
      <c r="O43" s="18">
        <f t="shared" ref="O43:O53" si="306">IFERROR(L43/$I43-1,0)</f>
        <v>-1.1248487896589165E-2</v>
      </c>
      <c r="P43" s="19">
        <f t="shared" ref="P43:P53" si="307">IFERROR(M43/$J43-1,0)</f>
        <v>-9.6674206660919415E-3</v>
      </c>
      <c r="Q43" s="31">
        <f>Q31</f>
        <v>387.29847466512149</v>
      </c>
      <c r="R43" s="24">
        <f t="shared" ref="R43:R52" si="308">R31</f>
        <v>523.29709266554153</v>
      </c>
      <c r="S43" s="32">
        <f>Q43+R43</f>
        <v>910.59556733066302</v>
      </c>
      <c r="T43" s="17">
        <f t="shared" ref="T43:T53" si="309">IFERROR(Q43/$H43-1,0)</f>
        <v>-1.012902414785799E-2</v>
      </c>
      <c r="U43" s="18">
        <f t="shared" ref="U43:U53" si="310">IFERROR(R43/$I43-1,0)</f>
        <v>-1.5236276701386831E-2</v>
      </c>
      <c r="V43" s="19">
        <f t="shared" ref="V43:V53" si="311">IFERROR(S43/$J43-1,0)</f>
        <v>-1.3070492745136053E-2</v>
      </c>
      <c r="W43" s="31">
        <f>W31</f>
        <v>386.8890371202213</v>
      </c>
      <c r="X43" s="24">
        <f t="shared" ref="X43:X52" si="312">X31</f>
        <v>522.44338400844276</v>
      </c>
      <c r="Y43" s="32">
        <f>W43+X43</f>
        <v>909.33242112866401</v>
      </c>
      <c r="Z43" s="17">
        <f t="shared" ref="Z43:Z53" si="313">IFERROR(W43/$H43-1,0)</f>
        <v>-1.11754789330758E-2</v>
      </c>
      <c r="AA43" s="18">
        <f t="shared" ref="AA43:AA53" si="314">IFERROR(X43/$I43-1,0)</f>
        <v>-1.6842823589492961E-2</v>
      </c>
      <c r="AB43" s="19">
        <f t="shared" ref="AB43:AB53" si="315">IFERROR(Y43/$J43-1,0)</f>
        <v>-1.4439526708681538E-2</v>
      </c>
      <c r="AC43" s="31">
        <f>AC31</f>
        <v>388.7350021630906</v>
      </c>
      <c r="AD43" s="24">
        <f t="shared" ref="AD43:AD52" si="316">AD31</f>
        <v>526.28295802166895</v>
      </c>
      <c r="AE43" s="32">
        <f>AC43+AD43</f>
        <v>915.01796018475954</v>
      </c>
      <c r="AF43" s="17">
        <f t="shared" ref="AF43:AF53" si="317">IFERROR(AC43/$H43-1,0)</f>
        <v>-6.4574969685097239E-3</v>
      </c>
      <c r="AG43" s="18">
        <f t="shared" ref="AG43:AG53" si="318">IFERROR(AD43/$I43-1,0)</f>
        <v>-9.617342588088218E-3</v>
      </c>
      <c r="AH43" s="19">
        <f t="shared" ref="AH43:AH53" si="319">IFERROR(AE43/$J43-1,0)</f>
        <v>-8.2773769460163793E-3</v>
      </c>
      <c r="AI43" s="31">
        <f>AI31</f>
        <v>389.31406765922281</v>
      </c>
      <c r="AJ43" s="24">
        <f t="shared" ref="AJ43:AJ52" si="320">AJ31</f>
        <v>527.48366825463404</v>
      </c>
      <c r="AK43" s="32">
        <f>AI43+AJ43</f>
        <v>916.79773591385685</v>
      </c>
      <c r="AL43" s="17">
        <f t="shared" ref="AL43:AL53" si="321">IFERROR(AI43/$H43-1,0)</f>
        <v>-4.9775011378153655E-3</v>
      </c>
      <c r="AM43" s="18">
        <f t="shared" ref="AM43:AM53" si="322">IFERROR(AJ43/$I43-1,0)</f>
        <v>-7.3577927144313771E-3</v>
      </c>
      <c r="AN43" s="19">
        <f t="shared" ref="AN43:AN53" si="323">IFERROR(AK43/$J43-1,0)</f>
        <v>-6.3484051320076285E-3</v>
      </c>
      <c r="AO43" s="31">
        <f>AO31</f>
        <v>388.99610916284922</v>
      </c>
      <c r="AP43" s="24">
        <f t="shared" ref="AP43:AP52" si="324">AP31</f>
        <v>526.81212023571777</v>
      </c>
      <c r="AQ43" s="32">
        <f>AO43+AP43</f>
        <v>915.80822939856694</v>
      </c>
      <c r="AR43" s="17">
        <f t="shared" ref="AR43:AR53" si="325">IFERROR(AO43/$H43-1,0)</f>
        <v>-5.7901505740362014E-3</v>
      </c>
      <c r="AS43" s="18">
        <f t="shared" ref="AS43:AS53" si="326">IFERROR(AP43/$I43-1,0)</f>
        <v>-8.6215416187358507E-3</v>
      </c>
      <c r="AT43" s="19">
        <f t="shared" ref="AT43:AT53" si="327">IFERROR(AQ43/$J43-1,0)</f>
        <v>-7.4208605805041739E-3</v>
      </c>
      <c r="AU43" s="31">
        <f>AU31</f>
        <v>388.91079612635309</v>
      </c>
      <c r="AV43" s="24">
        <f t="shared" ref="AV43:AV52" si="328">AV31</f>
        <v>526.63018931572867</v>
      </c>
      <c r="AW43" s="32">
        <f>AU43+AV43</f>
        <v>915.54098544208182</v>
      </c>
      <c r="AX43" s="17">
        <f t="shared" ref="AX43:AX53" si="329">IFERROR(AU43/$H43-1,0)</f>
        <v>-6.0081966140118626E-3</v>
      </c>
      <c r="AY43" s="18">
        <f t="shared" ref="AY43:AY53" si="330">IFERROR(AV43/$I43-1,0)</f>
        <v>-8.9639073086329457E-3</v>
      </c>
      <c r="AZ43" s="19">
        <f t="shared" ref="AZ43:AZ53" si="331">IFERROR(AW43/$J43-1,0)</f>
        <v>-7.7105072203004221E-3</v>
      </c>
      <c r="BA43" s="31">
        <f>BA31</f>
        <v>388.15683556555581</v>
      </c>
      <c r="BB43" s="24">
        <f t="shared" ref="BB43:BB52" si="332">BB31</f>
        <v>525.0678363718223</v>
      </c>
      <c r="BC43" s="32">
        <f>BA43+BB43</f>
        <v>913.22467193737816</v>
      </c>
      <c r="BD43" s="17">
        <f t="shared" ref="BD43:BD53" si="333">IFERROR(BA43/$H43-1,0)</f>
        <v>-7.935195362756553E-3</v>
      </c>
      <c r="BE43" s="18">
        <f t="shared" ref="BE43:BE53" si="334">IFERROR(BB43/$I43-1,0)</f>
        <v>-1.190401250644868E-2</v>
      </c>
      <c r="BF43" s="19">
        <f t="shared" ref="BF43:BF53" si="335">IFERROR(BC43/$J43-1,0)</f>
        <v>-1.0220994013626528E-2</v>
      </c>
      <c r="BG43" s="31">
        <f>BG31</f>
        <v>388.11020188781498</v>
      </c>
      <c r="BH43" s="24">
        <f t="shared" ref="BH43:BH52" si="336">BH31</f>
        <v>524.97157289585289</v>
      </c>
      <c r="BI43" s="32">
        <f>BG43+BH43</f>
        <v>913.08177478366792</v>
      </c>
      <c r="BJ43" s="17">
        <f t="shared" ref="BJ43:BJ53" si="337">IFERROR(BG43/$H43-1,0)</f>
        <v>-8.0543833459594261E-3</v>
      </c>
      <c r="BK43" s="18">
        <f t="shared" ref="BK43:BK53" si="338">IFERROR(BH43/$I43-1,0)</f>
        <v>-1.2085165393292407E-2</v>
      </c>
      <c r="BL43" s="19">
        <f t="shared" ref="BL43:BL53" si="339">IFERROR(BI43/$J43-1,0)</f>
        <v>-1.0375870033847878E-2</v>
      </c>
      <c r="BM43" s="31">
        <f>BM31</f>
        <v>388.20051751425922</v>
      </c>
      <c r="BN43" s="24">
        <f t="shared" ref="BN43:BN52" si="340">BN31</f>
        <v>525.1580116411136</v>
      </c>
      <c r="BO43" s="32">
        <f>BM43+BN43</f>
        <v>913.35852915537282</v>
      </c>
      <c r="BP43" s="17">
        <f t="shared" ref="BP43:BP53" si="341">IFERROR(BM43/$H43-1,0)</f>
        <v>-7.8235515117768273E-3</v>
      </c>
      <c r="BQ43" s="18">
        <f t="shared" ref="BQ43:BQ53" si="342">IFERROR(BN43/$I43-1,0)</f>
        <v>-1.1734316677479928E-2</v>
      </c>
      <c r="BR43" s="19">
        <f t="shared" ref="BR43:BR53" si="343">IFERROR(BO43/$J43-1,0)</f>
        <v>-1.0075915734160223E-2</v>
      </c>
      <c r="BS43" s="31">
        <f>BS31</f>
        <v>387.53839958474157</v>
      </c>
      <c r="BT43" s="24">
        <f t="shared" ref="BT43:BT52" si="344">BT31</f>
        <v>523.78845968217888</v>
      </c>
      <c r="BU43" s="32">
        <f>BS43+BT43</f>
        <v>911.32685926692045</v>
      </c>
      <c r="BV43" s="17">
        <f t="shared" ref="BV43:BV53" si="345">IFERROR(BS43/$H43-1,0)</f>
        <v>-9.5158156540189331E-3</v>
      </c>
      <c r="BW43" s="18">
        <f t="shared" ref="BW43:BW53" si="346">IFERROR(BT43/$I43-1,0)</f>
        <v>-1.4311600414069425E-2</v>
      </c>
      <c r="BX43" s="19">
        <f t="shared" ref="BX43:BX53" si="347">IFERROR(BU43/$J43-1,0)</f>
        <v>-1.2277897639027868E-2</v>
      </c>
    </row>
    <row r="44" spans="1:76" ht="15.5">
      <c r="C44" s="97"/>
      <c r="D44" s="95"/>
      <c r="E44" s="6" t="s">
        <v>1</v>
      </c>
      <c r="F44" s="35">
        <f t="shared" ref="F44:G44" si="348">F32</f>
        <v>343.35734824202302</v>
      </c>
      <c r="G44" s="53">
        <f t="shared" si="348"/>
        <v>63.82876297704118</v>
      </c>
      <c r="H44" s="23">
        <v>25.250415704035415</v>
      </c>
      <c r="I44" s="27">
        <v>33.440997358115681</v>
      </c>
      <c r="J44" s="54">
        <f t="shared" ref="J44:J52" si="349">H44+I44</f>
        <v>58.691413062151099</v>
      </c>
      <c r="K44" s="27">
        <f t="shared" ref="K44" si="350">K32</f>
        <v>25.451141952872408</v>
      </c>
      <c r="L44" s="27">
        <f t="shared" si="304"/>
        <v>33.86261619237235</v>
      </c>
      <c r="M44" s="30">
        <f t="shared" ref="M44:M52" si="351">K44+L44</f>
        <v>59.313758145244762</v>
      </c>
      <c r="N44" s="8">
        <f t="shared" si="305"/>
        <v>7.9494235338435359E-3</v>
      </c>
      <c r="O44" s="9">
        <f t="shared" si="306"/>
        <v>1.2607842695048888E-2</v>
      </c>
      <c r="P44" s="10">
        <f t="shared" si="307"/>
        <v>1.0603682048592633E-2</v>
      </c>
      <c r="Q44" s="23">
        <f t="shared" ref="Q44" si="352">Q32</f>
        <v>25.513037220476928</v>
      </c>
      <c r="R44" s="27">
        <f t="shared" si="308"/>
        <v>33.990708381092261</v>
      </c>
      <c r="S44" s="30">
        <f t="shared" ref="S44:S52" si="353">Q44+R44</f>
        <v>59.503745601569193</v>
      </c>
      <c r="T44" s="8">
        <f t="shared" si="309"/>
        <v>1.0400680904415482E-2</v>
      </c>
      <c r="U44" s="9">
        <f t="shared" si="310"/>
        <v>1.6438236488277802E-2</v>
      </c>
      <c r="V44" s="10">
        <f t="shared" si="311"/>
        <v>1.3840739164993066E-2</v>
      </c>
      <c r="W44" s="23">
        <f t="shared" ref="W44" si="354">W32</f>
        <v>25.420847454673932</v>
      </c>
      <c r="X44" s="27">
        <f t="shared" si="312"/>
        <v>33.799378272876808</v>
      </c>
      <c r="Y44" s="30">
        <f t="shared" ref="Y44:Y52" si="355">W44+X44</f>
        <v>59.220225727550741</v>
      </c>
      <c r="Z44" s="8">
        <f t="shared" si="313"/>
        <v>6.7496611792920991E-3</v>
      </c>
      <c r="AA44" s="9">
        <f t="shared" si="314"/>
        <v>1.0716812986265589E-2</v>
      </c>
      <c r="AB44" s="10">
        <f t="shared" si="315"/>
        <v>9.0100516891569171E-3</v>
      </c>
      <c r="AC44" s="23">
        <f t="shared" ref="AC44" si="356">AC32</f>
        <v>25.53678175459936</v>
      </c>
      <c r="AD44" s="27">
        <f t="shared" si="316"/>
        <v>34.040375994463439</v>
      </c>
      <c r="AE44" s="30">
        <f t="shared" ref="AE44:AE52" si="357">AC44+AD44</f>
        <v>59.577157749062799</v>
      </c>
      <c r="AF44" s="8">
        <f t="shared" si="317"/>
        <v>1.1341043011746432E-2</v>
      </c>
      <c r="AG44" s="9">
        <f t="shared" si="318"/>
        <v>1.7923467710280416E-2</v>
      </c>
      <c r="AH44" s="10">
        <f t="shared" si="319"/>
        <v>1.5091554977109567E-2</v>
      </c>
      <c r="AI44" s="23">
        <f t="shared" ref="AI44" si="358">AI32</f>
        <v>25.431394896262688</v>
      </c>
      <c r="AJ44" s="27">
        <f t="shared" si="320"/>
        <v>33.821978763676434</v>
      </c>
      <c r="AK44" s="30">
        <f t="shared" ref="AK44:AK52" si="359">AI44+AJ44</f>
        <v>59.253373659939122</v>
      </c>
      <c r="AL44" s="8">
        <f t="shared" si="321"/>
        <v>7.1673747612142069E-3</v>
      </c>
      <c r="AM44" s="9">
        <f t="shared" si="322"/>
        <v>1.1392644826972997E-2</v>
      </c>
      <c r="AN44" s="10">
        <f t="shared" si="323"/>
        <v>9.5748350306872343E-3</v>
      </c>
      <c r="AO44" s="23">
        <f t="shared" ref="AO44" si="360">AO32</f>
        <v>25.475276587826308</v>
      </c>
      <c r="AP44" s="27">
        <f t="shared" si="324"/>
        <v>33.91228286477466</v>
      </c>
      <c r="AQ44" s="30">
        <f t="shared" ref="AQ44:AQ52" si="361">AO44+AP44</f>
        <v>59.387559452600968</v>
      </c>
      <c r="AR44" s="8">
        <f t="shared" si="325"/>
        <v>8.9052349247049634E-3</v>
      </c>
      <c r="AS44" s="9">
        <f t="shared" si="326"/>
        <v>1.4093045778869495E-2</v>
      </c>
      <c r="AT44" s="10">
        <f t="shared" si="327"/>
        <v>1.1861128470576965E-2</v>
      </c>
      <c r="AU44" s="23">
        <f t="shared" ref="AU44" si="362">AU32</f>
        <v>25.405070858386047</v>
      </c>
      <c r="AV44" s="27">
        <f t="shared" si="328"/>
        <v>33.766528605476807</v>
      </c>
      <c r="AW44" s="30">
        <f t="shared" ref="AW44:AW52" si="363">AU44+AV44</f>
        <v>59.171599463862854</v>
      </c>
      <c r="AX44" s="8">
        <f t="shared" si="329"/>
        <v>6.1248557712225704E-3</v>
      </c>
      <c r="AY44" s="9">
        <f t="shared" si="330"/>
        <v>9.7344957710157054E-3</v>
      </c>
      <c r="AZ44" s="10">
        <f t="shared" si="331"/>
        <v>8.1815443973594082E-3</v>
      </c>
      <c r="BA44" s="23">
        <f t="shared" ref="BA44" si="364">BA32</f>
        <v>25.541237425040972</v>
      </c>
      <c r="BB44" s="27">
        <f t="shared" si="332"/>
        <v>34.048718012066189</v>
      </c>
      <c r="BC44" s="30">
        <f t="shared" ref="BC44:BC52" si="365">BA44+BB44</f>
        <v>59.589955437107164</v>
      </c>
      <c r="BD44" s="8">
        <f t="shared" si="333"/>
        <v>1.1517502302311744E-2</v>
      </c>
      <c r="BE44" s="9">
        <f t="shared" si="334"/>
        <v>1.8172922519101409E-2</v>
      </c>
      <c r="BF44" s="10">
        <f t="shared" si="335"/>
        <v>1.5309605410327443E-2</v>
      </c>
      <c r="BG44" s="23">
        <f t="shared" ref="BG44" si="366">BG32</f>
        <v>25.513882742720103</v>
      </c>
      <c r="BH44" s="27">
        <f t="shared" si="336"/>
        <v>33.992049638784906</v>
      </c>
      <c r="BI44" s="30">
        <f t="shared" ref="BI44:BI52" si="367">BG44+BH44</f>
        <v>59.505932381505005</v>
      </c>
      <c r="BJ44" s="8">
        <f t="shared" si="337"/>
        <v>1.0434166382559118E-2</v>
      </c>
      <c r="BK44" s="9">
        <f t="shared" si="338"/>
        <v>1.6478344672800072E-2</v>
      </c>
      <c r="BL44" s="10">
        <f t="shared" si="339"/>
        <v>1.3877998106663014E-2</v>
      </c>
      <c r="BM44" s="23">
        <f t="shared" ref="BM44" si="368">BM32</f>
        <v>25.566119377454015</v>
      </c>
      <c r="BN44" s="27">
        <f t="shared" si="340"/>
        <v>34.100263308406305</v>
      </c>
      <c r="BO44" s="30">
        <f t="shared" ref="BO44:BO52" si="369">BM44+BN44</f>
        <v>59.66638268586032</v>
      </c>
      <c r="BP44" s="8">
        <f t="shared" si="341"/>
        <v>1.2502909936969786E-2</v>
      </c>
      <c r="BQ44" s="9">
        <f t="shared" si="342"/>
        <v>1.9714302872926304E-2</v>
      </c>
      <c r="BR44" s="10">
        <f t="shared" si="343"/>
        <v>1.6611793324464275E-2</v>
      </c>
      <c r="BS44" s="23">
        <f t="shared" ref="BS44" si="370">BS32</f>
        <v>25.589107296930511</v>
      </c>
      <c r="BT44" s="27">
        <f t="shared" si="344"/>
        <v>34.148042189324165</v>
      </c>
      <c r="BU44" s="30">
        <f t="shared" ref="BU44:BU52" si="371">BS44+BT44</f>
        <v>59.73714948625468</v>
      </c>
      <c r="BV44" s="8">
        <f t="shared" si="345"/>
        <v>1.341330760114845E-2</v>
      </c>
      <c r="BW44" s="9">
        <f t="shared" si="346"/>
        <v>2.114305454579668E-2</v>
      </c>
      <c r="BX44" s="10">
        <f t="shared" si="347"/>
        <v>1.7817537004880091E-2</v>
      </c>
    </row>
    <row r="45" spans="1:76" ht="15.5">
      <c r="C45" s="97"/>
      <c r="D45" s="95"/>
      <c r="E45" s="67" t="s">
        <v>2</v>
      </c>
      <c r="F45" s="36">
        <f t="shared" ref="F45:G45" si="372">F33</f>
        <v>2488.3687732746885</v>
      </c>
      <c r="G45" s="55">
        <f t="shared" si="372"/>
        <v>402.21070950056497</v>
      </c>
      <c r="H45" s="31">
        <v>182.40517785877159</v>
      </c>
      <c r="I45" s="24">
        <v>175.95861870843035</v>
      </c>
      <c r="J45" s="56">
        <f t="shared" si="349"/>
        <v>358.36379656720192</v>
      </c>
      <c r="K45" s="24">
        <f t="shared" ref="K45" si="373">K33</f>
        <v>184.00424883971735</v>
      </c>
      <c r="L45" s="24">
        <f t="shared" si="304"/>
        <v>179.31098924759917</v>
      </c>
      <c r="M45" s="32">
        <f t="shared" si="351"/>
        <v>363.31523808731652</v>
      </c>
      <c r="N45" s="17">
        <f t="shared" si="305"/>
        <v>8.7665876578562063E-3</v>
      </c>
      <c r="O45" s="18">
        <f t="shared" si="306"/>
        <v>1.9052039415720978E-2</v>
      </c>
      <c r="P45" s="19">
        <f t="shared" si="307"/>
        <v>1.381680171810018E-2</v>
      </c>
      <c r="Q45" s="31">
        <f t="shared" ref="Q45" si="374">Q33</f>
        <v>184.70950953130495</v>
      </c>
      <c r="R45" s="24">
        <f t="shared" si="308"/>
        <v>180.77135317606059</v>
      </c>
      <c r="S45" s="32">
        <f t="shared" si="353"/>
        <v>365.48086270736553</v>
      </c>
      <c r="T45" s="17">
        <f t="shared" si="309"/>
        <v>1.2633038708569355E-2</v>
      </c>
      <c r="U45" s="18">
        <f t="shared" si="310"/>
        <v>2.7351513116871562E-2</v>
      </c>
      <c r="V45" s="19">
        <f t="shared" si="311"/>
        <v>1.9859891563652976E-2</v>
      </c>
      <c r="W45" s="31">
        <f t="shared" ref="W45" si="375">W33</f>
        <v>184.73282781257763</v>
      </c>
      <c r="X45" s="24">
        <f t="shared" si="312"/>
        <v>180.81774555962855</v>
      </c>
      <c r="Y45" s="32">
        <f t="shared" si="355"/>
        <v>365.55057337220614</v>
      </c>
      <c r="Z45" s="17">
        <f t="shared" si="313"/>
        <v>1.2760876533933763E-2</v>
      </c>
      <c r="AA45" s="18">
        <f t="shared" si="314"/>
        <v>2.7615168196165163E-2</v>
      </c>
      <c r="AB45" s="19">
        <f t="shared" si="315"/>
        <v>2.005441641663297E-2</v>
      </c>
      <c r="AC45" s="31">
        <f t="shared" ref="AC45" si="376">AC33</f>
        <v>183.85250281289072</v>
      </c>
      <c r="AD45" s="24">
        <f t="shared" si="316"/>
        <v>178.99829216178236</v>
      </c>
      <c r="AE45" s="32">
        <f t="shared" si="357"/>
        <v>362.85079497467308</v>
      </c>
      <c r="AF45" s="17">
        <f t="shared" si="317"/>
        <v>7.9346703372626948E-3</v>
      </c>
      <c r="AG45" s="18">
        <f t="shared" si="318"/>
        <v>1.7274933593272035E-2</v>
      </c>
      <c r="AH45" s="19">
        <f t="shared" si="319"/>
        <v>1.2520791582331992E-2</v>
      </c>
      <c r="AI45" s="31">
        <f t="shared" ref="AI45" si="377">AI33</f>
        <v>183.25176573413674</v>
      </c>
      <c r="AJ45" s="24">
        <f t="shared" si="320"/>
        <v>177.75338915262301</v>
      </c>
      <c r="AK45" s="32">
        <f t="shared" si="359"/>
        <v>361.00515488675978</v>
      </c>
      <c r="AL45" s="17">
        <f t="shared" si="321"/>
        <v>4.6412491427223479E-3</v>
      </c>
      <c r="AM45" s="18">
        <f t="shared" si="322"/>
        <v>1.0199957565969919E-2</v>
      </c>
      <c r="AN45" s="19">
        <f t="shared" si="323"/>
        <v>7.3706059173936911E-3</v>
      </c>
      <c r="AO45" s="31">
        <f t="shared" ref="AO45" si="378">AO33</f>
        <v>183.42861569965419</v>
      </c>
      <c r="AP45" s="24">
        <f t="shared" si="324"/>
        <v>178.11562336123845</v>
      </c>
      <c r="AQ45" s="32">
        <f t="shared" si="361"/>
        <v>361.54423906089266</v>
      </c>
      <c r="AR45" s="17">
        <f t="shared" si="325"/>
        <v>5.610793799258218E-3</v>
      </c>
      <c r="AS45" s="18">
        <f t="shared" si="326"/>
        <v>1.225859050634126E-2</v>
      </c>
      <c r="AT45" s="19">
        <f t="shared" si="327"/>
        <v>8.8748989829789959E-3</v>
      </c>
      <c r="AU45" s="31">
        <f t="shared" ref="AU45" si="379">AU33</f>
        <v>183.33574175954067</v>
      </c>
      <c r="AV45" s="24">
        <f t="shared" si="328"/>
        <v>177.92139499552465</v>
      </c>
      <c r="AW45" s="32">
        <f t="shared" si="363"/>
        <v>361.25713675506529</v>
      </c>
      <c r="AX45" s="17">
        <f t="shared" si="329"/>
        <v>5.1016309498055357E-3</v>
      </c>
      <c r="AY45" s="18">
        <f t="shared" si="330"/>
        <v>1.1154760713066869E-2</v>
      </c>
      <c r="AZ45" s="19">
        <f t="shared" si="331"/>
        <v>8.0737513542912254E-3</v>
      </c>
      <c r="BA45" s="31">
        <f t="shared" ref="BA45" si="380">BA33</f>
        <v>183.89975139792753</v>
      </c>
      <c r="BB45" s="24">
        <f t="shared" si="332"/>
        <v>179.09025439255902</v>
      </c>
      <c r="BC45" s="32">
        <f t="shared" si="365"/>
        <v>362.99000579048652</v>
      </c>
      <c r="BD45" s="17">
        <f t="shared" si="333"/>
        <v>8.1937012792099306E-3</v>
      </c>
      <c r="BE45" s="18">
        <f t="shared" si="334"/>
        <v>1.779756915072106E-2</v>
      </c>
      <c r="BF45" s="19">
        <f t="shared" si="335"/>
        <v>1.29092538576705E-2</v>
      </c>
      <c r="BG45" s="31">
        <f t="shared" ref="BG45" si="381">BG33</f>
        <v>183.99648899759882</v>
      </c>
      <c r="BH45" s="24">
        <f t="shared" si="336"/>
        <v>179.29086240116968</v>
      </c>
      <c r="BI45" s="32">
        <f t="shared" si="367"/>
        <v>363.28735139876846</v>
      </c>
      <c r="BJ45" s="17">
        <f t="shared" si="337"/>
        <v>8.7240458714352709E-3</v>
      </c>
      <c r="BK45" s="18">
        <f t="shared" si="338"/>
        <v>1.8937655439663192E-2</v>
      </c>
      <c r="BL45" s="19">
        <f t="shared" si="339"/>
        <v>1.3738985016705785E-2</v>
      </c>
      <c r="BM45" s="31">
        <f t="shared" ref="BM45" si="382">BM33</f>
        <v>184.00299034505338</v>
      </c>
      <c r="BN45" s="24">
        <f t="shared" si="340"/>
        <v>179.30407670046327</v>
      </c>
      <c r="BO45" s="32">
        <f t="shared" si="369"/>
        <v>363.30706704551665</v>
      </c>
      <c r="BP45" s="17">
        <f t="shared" si="341"/>
        <v>8.7596882119151953E-3</v>
      </c>
      <c r="BQ45" s="18">
        <f t="shared" si="342"/>
        <v>1.9012754342976779E-2</v>
      </c>
      <c r="BR45" s="19">
        <f t="shared" si="343"/>
        <v>1.379400074914594E-2</v>
      </c>
      <c r="BS45" s="31">
        <f t="shared" ref="BS45" si="383">BS33</f>
        <v>184.21498409586258</v>
      </c>
      <c r="BT45" s="24">
        <f t="shared" si="344"/>
        <v>179.74433551895487</v>
      </c>
      <c r="BU45" s="32">
        <f t="shared" si="371"/>
        <v>363.95931961481745</v>
      </c>
      <c r="BV45" s="17">
        <f t="shared" si="345"/>
        <v>9.921901660556065E-3</v>
      </c>
      <c r="BW45" s="18">
        <f t="shared" si="346"/>
        <v>2.1514813189103199E-2</v>
      </c>
      <c r="BX45" s="19">
        <f t="shared" si="347"/>
        <v>1.561408574531109E-2</v>
      </c>
    </row>
    <row r="46" spans="1:76" ht="15.5">
      <c r="C46" s="97"/>
      <c r="D46" s="95"/>
      <c r="E46" s="6" t="s">
        <v>3</v>
      </c>
      <c r="F46" s="35">
        <f t="shared" ref="F46:G46" si="384">F34</f>
        <v>405.28399887186771</v>
      </c>
      <c r="G46" s="66">
        <f t="shared" si="384"/>
        <v>53.431257190417796</v>
      </c>
      <c r="H46" s="23">
        <v>29.101321343669866</v>
      </c>
      <c r="I46" s="27">
        <v>23.731738911505634</v>
      </c>
      <c r="J46" s="54">
        <f t="shared" si="349"/>
        <v>52.833060255175496</v>
      </c>
      <c r="K46" s="27">
        <f t="shared" ref="K46" si="385">K34</f>
        <v>29.300161048617039</v>
      </c>
      <c r="L46" s="27">
        <f t="shared" si="304"/>
        <v>24.148778404790548</v>
      </c>
      <c r="M46" s="30">
        <f t="shared" si="351"/>
        <v>53.44893945340759</v>
      </c>
      <c r="N46" s="63">
        <f t="shared" si="305"/>
        <v>6.8326693004414629E-3</v>
      </c>
      <c r="O46" s="64">
        <f t="shared" si="306"/>
        <v>1.7573069333015612E-2</v>
      </c>
      <c r="P46" s="65">
        <f t="shared" si="307"/>
        <v>1.1657079776516754E-2</v>
      </c>
      <c r="Q46" s="23">
        <f t="shared" ref="Q46" si="386">Q34</f>
        <v>29.37044296319382</v>
      </c>
      <c r="R46" s="27">
        <f t="shared" si="308"/>
        <v>24.294272372529136</v>
      </c>
      <c r="S46" s="30">
        <f t="shared" si="353"/>
        <v>53.66471533572296</v>
      </c>
      <c r="T46" s="63">
        <f t="shared" si="309"/>
        <v>9.2477457070001545E-3</v>
      </c>
      <c r="U46" s="64">
        <f t="shared" si="310"/>
        <v>2.3703845011996849E-2</v>
      </c>
      <c r="V46" s="65">
        <f t="shared" si="311"/>
        <v>1.5741186986532707E-2</v>
      </c>
      <c r="W46" s="23">
        <f t="shared" ref="W46" si="387">W34</f>
        <v>29.422554043545304</v>
      </c>
      <c r="X46" s="27">
        <f t="shared" si="312"/>
        <v>24.402019500291814</v>
      </c>
      <c r="Y46" s="30">
        <f t="shared" si="355"/>
        <v>53.824573543837118</v>
      </c>
      <c r="Z46" s="63">
        <f t="shared" si="313"/>
        <v>1.1038423172675449E-2</v>
      </c>
      <c r="AA46" s="64">
        <f t="shared" si="314"/>
        <v>2.8244057095252018E-2</v>
      </c>
      <c r="AB46" s="65">
        <f t="shared" si="315"/>
        <v>1.8766910034602624E-2</v>
      </c>
      <c r="AC46" s="23">
        <f t="shared" ref="AC46" si="388">AC34</f>
        <v>29.208616942793494</v>
      </c>
      <c r="AD46" s="27">
        <f t="shared" si="316"/>
        <v>23.959277589117473</v>
      </c>
      <c r="AE46" s="30">
        <f t="shared" si="357"/>
        <v>53.167894531910967</v>
      </c>
      <c r="AF46" s="63">
        <f t="shared" si="317"/>
        <v>3.6869665764152071E-3</v>
      </c>
      <c r="AG46" s="64">
        <f t="shared" si="318"/>
        <v>9.5879479569667136E-3</v>
      </c>
      <c r="AH46" s="65">
        <f t="shared" si="319"/>
        <v>6.3375900452911083E-3</v>
      </c>
      <c r="AI46" s="23">
        <f t="shared" ref="AI46" si="389">AI34</f>
        <v>29.176908061966223</v>
      </c>
      <c r="AJ46" s="27">
        <f t="shared" si="320"/>
        <v>23.893581221628807</v>
      </c>
      <c r="AK46" s="30">
        <f t="shared" si="359"/>
        <v>53.07048928359503</v>
      </c>
      <c r="AL46" s="63">
        <f t="shared" si="321"/>
        <v>2.5973637899021629E-3</v>
      </c>
      <c r="AM46" s="64">
        <f t="shared" si="322"/>
        <v>6.8196566095166666E-3</v>
      </c>
      <c r="AN46" s="65">
        <f t="shared" si="323"/>
        <v>4.4939480558723321E-3</v>
      </c>
      <c r="AO46" s="23">
        <f t="shared" ref="AO46" si="390">AO34</f>
        <v>29.199334922692785</v>
      </c>
      <c r="AP46" s="27">
        <f t="shared" si="324"/>
        <v>23.939513721434569</v>
      </c>
      <c r="AQ46" s="30">
        <f t="shared" si="361"/>
        <v>53.13884864412735</v>
      </c>
      <c r="AR46" s="63">
        <f t="shared" si="325"/>
        <v>3.3680112963061504E-3</v>
      </c>
      <c r="AS46" s="64">
        <f t="shared" si="326"/>
        <v>8.7551447748399625E-3</v>
      </c>
      <c r="AT46" s="65">
        <f t="shared" si="327"/>
        <v>5.7878227661798398E-3</v>
      </c>
      <c r="AU46" s="23">
        <f t="shared" ref="AU46" si="391">AU34</f>
        <v>29.214756165304525</v>
      </c>
      <c r="AV46" s="27">
        <f t="shared" si="328"/>
        <v>23.971246938342155</v>
      </c>
      <c r="AW46" s="30">
        <f t="shared" si="363"/>
        <v>53.186003103646684</v>
      </c>
      <c r="AX46" s="63">
        <f t="shared" si="329"/>
        <v>3.8979268430825442E-3</v>
      </c>
      <c r="AY46" s="64">
        <f t="shared" si="330"/>
        <v>1.0092308352524615E-2</v>
      </c>
      <c r="AZ46" s="65">
        <f t="shared" si="331"/>
        <v>6.6803408087006133E-3</v>
      </c>
      <c r="BA46" s="23">
        <f t="shared" ref="BA46" si="392">BA34</f>
        <v>29.261318650649958</v>
      </c>
      <c r="BB46" s="27">
        <f t="shared" si="332"/>
        <v>24.067745280831762</v>
      </c>
      <c r="BC46" s="30">
        <f t="shared" si="365"/>
        <v>53.32906393148172</v>
      </c>
      <c r="BD46" s="63">
        <f t="shared" si="333"/>
        <v>5.4979395983645318E-3</v>
      </c>
      <c r="BE46" s="64">
        <f t="shared" si="334"/>
        <v>1.4158522920679317E-2</v>
      </c>
      <c r="BF46" s="65">
        <f t="shared" si="335"/>
        <v>9.3881307255456736E-3</v>
      </c>
      <c r="BG46" s="23">
        <f t="shared" ref="BG46" si="393">BG34</f>
        <v>29.274501415125926</v>
      </c>
      <c r="BH46" s="27">
        <f t="shared" si="336"/>
        <v>24.095081673418054</v>
      </c>
      <c r="BI46" s="30">
        <f t="shared" si="367"/>
        <v>53.369583088543976</v>
      </c>
      <c r="BJ46" s="63">
        <f t="shared" si="337"/>
        <v>5.9509349905766395E-3</v>
      </c>
      <c r="BK46" s="64">
        <f t="shared" si="338"/>
        <v>1.531041459992899E-2</v>
      </c>
      <c r="BL46" s="65">
        <f t="shared" si="339"/>
        <v>1.0155058797979066E-2</v>
      </c>
      <c r="BM46" s="23">
        <f t="shared" ref="BM46" si="394">BM34</f>
        <v>29.284082660377475</v>
      </c>
      <c r="BN46" s="27">
        <f t="shared" si="340"/>
        <v>24.114904202327338</v>
      </c>
      <c r="BO46" s="30">
        <f t="shared" si="369"/>
        <v>53.398986862704817</v>
      </c>
      <c r="BP46" s="63">
        <f t="shared" si="341"/>
        <v>6.2801724550340943E-3</v>
      </c>
      <c r="BQ46" s="64">
        <f t="shared" si="342"/>
        <v>1.614568962900309E-2</v>
      </c>
      <c r="BR46" s="65">
        <f t="shared" si="343"/>
        <v>1.071159998675042E-2</v>
      </c>
      <c r="BS46" s="23">
        <f t="shared" ref="BS46" si="395">BS34</f>
        <v>29.388210712840124</v>
      </c>
      <c r="BT46" s="27">
        <f t="shared" si="344"/>
        <v>24.330815631070802</v>
      </c>
      <c r="BU46" s="30">
        <f t="shared" si="371"/>
        <v>53.719026343910926</v>
      </c>
      <c r="BV46" s="63">
        <f t="shared" si="345"/>
        <v>9.8582935730737731E-3</v>
      </c>
      <c r="BW46" s="64">
        <f t="shared" si="346"/>
        <v>2.5243692499698156E-2</v>
      </c>
      <c r="BX46" s="65">
        <f t="shared" si="347"/>
        <v>1.6769160909028358E-2</v>
      </c>
    </row>
    <row r="47" spans="1:76" ht="15.5">
      <c r="C47" s="97"/>
      <c r="D47" s="95"/>
      <c r="E47" s="6" t="s">
        <v>4</v>
      </c>
      <c r="F47" s="35">
        <f t="shared" ref="F47:G47" si="396">F35</f>
        <v>283.5134906731887</v>
      </c>
      <c r="G47" s="53">
        <f t="shared" si="396"/>
        <v>40.616617208798722</v>
      </c>
      <c r="H47" s="23">
        <v>20.494187306052151</v>
      </c>
      <c r="I47" s="27">
        <v>20.439800599731257</v>
      </c>
      <c r="J47" s="54">
        <f t="shared" si="349"/>
        <v>40.933987905783411</v>
      </c>
      <c r="K47" s="27">
        <f t="shared" ref="K47" si="397">K35</f>
        <v>20.747757630238482</v>
      </c>
      <c r="L47" s="27">
        <f t="shared" si="304"/>
        <v>20.969168498497986</v>
      </c>
      <c r="M47" s="30">
        <f t="shared" si="351"/>
        <v>41.716926128736468</v>
      </c>
      <c r="N47" s="8">
        <f t="shared" si="305"/>
        <v>1.2372792363005702E-2</v>
      </c>
      <c r="O47" s="9">
        <f t="shared" si="306"/>
        <v>2.5898877838059109E-2</v>
      </c>
      <c r="P47" s="10">
        <f t="shared" si="307"/>
        <v>1.9126849422907988E-2</v>
      </c>
      <c r="Q47" s="23">
        <f t="shared" ref="Q47" si="398">Q35</f>
        <v>20.785773977660273</v>
      </c>
      <c r="R47" s="27">
        <f t="shared" si="308"/>
        <v>21.047824167166986</v>
      </c>
      <c r="S47" s="30">
        <f t="shared" si="353"/>
        <v>41.833598144827263</v>
      </c>
      <c r="T47" s="8">
        <f t="shared" si="309"/>
        <v>1.4227774307596697E-2</v>
      </c>
      <c r="U47" s="9">
        <f t="shared" si="310"/>
        <v>2.974704006866502E-2</v>
      </c>
      <c r="V47" s="10">
        <f t="shared" si="311"/>
        <v>2.1977097396775891E-2</v>
      </c>
      <c r="W47" s="23">
        <f t="shared" ref="W47" si="399">W35</f>
        <v>20.783087459428849</v>
      </c>
      <c r="X47" s="27">
        <f t="shared" si="312"/>
        <v>21.042058025403477</v>
      </c>
      <c r="Y47" s="30">
        <f t="shared" si="355"/>
        <v>41.825145484832326</v>
      </c>
      <c r="Z47" s="8">
        <f t="shared" si="313"/>
        <v>1.4096687468616143E-2</v>
      </c>
      <c r="AA47" s="9">
        <f t="shared" si="314"/>
        <v>2.9464936447576751E-2</v>
      </c>
      <c r="AB47" s="10">
        <f t="shared" si="315"/>
        <v>2.1770602490528645E-2</v>
      </c>
      <c r="AC47" s="23">
        <f t="shared" ref="AC47" si="400">AC35</f>
        <v>20.818377653658658</v>
      </c>
      <c r="AD47" s="27">
        <f t="shared" si="316"/>
        <v>21.115724269949375</v>
      </c>
      <c r="AE47" s="30">
        <f t="shared" si="357"/>
        <v>41.934101923608033</v>
      </c>
      <c r="AF47" s="8">
        <f t="shared" si="317"/>
        <v>1.5818648613149522E-2</v>
      </c>
      <c r="AG47" s="9">
        <f t="shared" si="318"/>
        <v>3.3068995312361515E-2</v>
      </c>
      <c r="AH47" s="10">
        <f t="shared" si="319"/>
        <v>2.4432362176061595E-2</v>
      </c>
      <c r="AI47" s="23">
        <f t="shared" ref="AI47" si="401">AI35</f>
        <v>20.760370971787491</v>
      </c>
      <c r="AJ47" s="27">
        <f t="shared" si="320"/>
        <v>20.995519599135001</v>
      </c>
      <c r="AK47" s="30">
        <f t="shared" si="359"/>
        <v>41.755890570922489</v>
      </c>
      <c r="AL47" s="8">
        <f t="shared" si="321"/>
        <v>1.2988251827713793E-2</v>
      </c>
      <c r="AM47" s="9">
        <f t="shared" si="322"/>
        <v>2.7188083205227143E-2</v>
      </c>
      <c r="AN47" s="10">
        <f t="shared" si="323"/>
        <v>2.0078734254547204E-2</v>
      </c>
      <c r="AO47" s="23">
        <f t="shared" ref="AO47" si="402">AO35</f>
        <v>20.763550410303019</v>
      </c>
      <c r="AP47" s="27">
        <f t="shared" si="324"/>
        <v>21.001646063415709</v>
      </c>
      <c r="AQ47" s="30">
        <f t="shared" si="361"/>
        <v>41.765196473718731</v>
      </c>
      <c r="AR47" s="8">
        <f t="shared" si="325"/>
        <v>1.3143390378369535E-2</v>
      </c>
      <c r="AS47" s="9">
        <f t="shared" si="326"/>
        <v>2.7487815301477925E-2</v>
      </c>
      <c r="AT47" s="10">
        <f t="shared" si="327"/>
        <v>2.0306073521311641E-2</v>
      </c>
      <c r="AU47" s="23">
        <f t="shared" ref="AU47" si="403">AU35</f>
        <v>20.771349608176191</v>
      </c>
      <c r="AV47" s="27">
        <f t="shared" si="328"/>
        <v>21.017619108634694</v>
      </c>
      <c r="AW47" s="30">
        <f t="shared" si="363"/>
        <v>41.788968716810885</v>
      </c>
      <c r="AX47" s="8">
        <f t="shared" si="329"/>
        <v>1.3523946960423805E-2</v>
      </c>
      <c r="AY47" s="9">
        <f t="shared" si="330"/>
        <v>2.8269283062919648E-2</v>
      </c>
      <c r="AZ47" s="10">
        <f t="shared" si="331"/>
        <v>2.0886819358899578E-2</v>
      </c>
      <c r="BA47" s="23">
        <f t="shared" ref="BA47" si="404">BA35</f>
        <v>20.854339209755679</v>
      </c>
      <c r="BB47" s="27">
        <f t="shared" si="332"/>
        <v>21.189606134107656</v>
      </c>
      <c r="BC47" s="30">
        <f t="shared" si="365"/>
        <v>42.043945343863335</v>
      </c>
      <c r="BD47" s="8">
        <f t="shared" si="333"/>
        <v>1.7573368405644052E-2</v>
      </c>
      <c r="BE47" s="9">
        <f t="shared" si="334"/>
        <v>3.6683603184771707E-2</v>
      </c>
      <c r="BF47" s="10">
        <f t="shared" si="335"/>
        <v>2.7115790443742682E-2</v>
      </c>
      <c r="BG47" s="23">
        <f t="shared" ref="BG47" si="405">BG35</f>
        <v>20.842077725147529</v>
      </c>
      <c r="BH47" s="27">
        <f t="shared" si="336"/>
        <v>21.164210713836628</v>
      </c>
      <c r="BI47" s="30">
        <f t="shared" si="367"/>
        <v>42.006288438984157</v>
      </c>
      <c r="BJ47" s="8">
        <f t="shared" si="337"/>
        <v>1.6975077562243257E-2</v>
      </c>
      <c r="BK47" s="9">
        <f t="shared" si="338"/>
        <v>3.5441153673235748E-2</v>
      </c>
      <c r="BL47" s="10">
        <f t="shared" si="339"/>
        <v>2.619584819511922E-2</v>
      </c>
      <c r="BM47" s="23">
        <f t="shared" ref="BM47" si="406">BM35</f>
        <v>20.805661873784469</v>
      </c>
      <c r="BN47" s="27">
        <f t="shared" si="340"/>
        <v>21.088716764609071</v>
      </c>
      <c r="BO47" s="30">
        <f t="shared" si="369"/>
        <v>41.89437863839354</v>
      </c>
      <c r="BP47" s="8">
        <f t="shared" si="341"/>
        <v>1.5198190739690309E-2</v>
      </c>
      <c r="BQ47" s="9">
        <f t="shared" si="342"/>
        <v>3.1747675898870842E-2</v>
      </c>
      <c r="BR47" s="10">
        <f t="shared" si="343"/>
        <v>2.3461939130402731E-2</v>
      </c>
      <c r="BS47" s="23">
        <f t="shared" ref="BS47" si="407">BS35</f>
        <v>20.794503610640113</v>
      </c>
      <c r="BT47" s="27">
        <f t="shared" si="344"/>
        <v>21.065691687430707</v>
      </c>
      <c r="BU47" s="30">
        <f t="shared" si="371"/>
        <v>41.860195298070821</v>
      </c>
      <c r="BV47" s="8">
        <f t="shared" si="345"/>
        <v>1.4653730841001744E-2</v>
      </c>
      <c r="BW47" s="9">
        <f t="shared" si="346"/>
        <v>3.062119342336822E-2</v>
      </c>
      <c r="BX47" s="10">
        <f t="shared" si="347"/>
        <v>2.2626854593772672E-2</v>
      </c>
    </row>
    <row r="48" spans="1:76" ht="15.5">
      <c r="C48" s="97"/>
      <c r="D48" s="95"/>
      <c r="E48" s="6" t="s">
        <v>5</v>
      </c>
      <c r="F48" s="35">
        <f t="shared" ref="F48:G48" si="408">F36</f>
        <v>513.52934898040849</v>
      </c>
      <c r="G48" s="53">
        <f t="shared" si="408"/>
        <v>66.291970246135605</v>
      </c>
      <c r="H48" s="23">
        <v>36.578285439566827</v>
      </c>
      <c r="I48" s="27">
        <v>31.864315698939482</v>
      </c>
      <c r="J48" s="54">
        <f t="shared" si="349"/>
        <v>68.442601138506305</v>
      </c>
      <c r="K48" s="27">
        <f t="shared" ref="K48" si="409">K36</f>
        <v>37.0142678179337</v>
      </c>
      <c r="L48" s="27">
        <f t="shared" si="304"/>
        <v>32.773799689916288</v>
      </c>
      <c r="M48" s="30">
        <f t="shared" si="351"/>
        <v>69.788067507849988</v>
      </c>
      <c r="N48" s="8">
        <f t="shared" si="305"/>
        <v>1.1919158405802932E-2</v>
      </c>
      <c r="O48" s="9">
        <f t="shared" si="306"/>
        <v>2.8542398323246454E-2</v>
      </c>
      <c r="P48" s="10">
        <f t="shared" si="307"/>
        <v>1.9658317290146332E-2</v>
      </c>
      <c r="Q48" s="23">
        <f t="shared" ref="Q48" si="410">Q36</f>
        <v>37.139146597634145</v>
      </c>
      <c r="R48" s="27">
        <f t="shared" si="308"/>
        <v>33.032401438376453</v>
      </c>
      <c r="S48" s="30">
        <f t="shared" si="353"/>
        <v>70.171548036010591</v>
      </c>
      <c r="T48" s="8">
        <f t="shared" si="309"/>
        <v>1.5333172436251763E-2</v>
      </c>
      <c r="U48" s="9">
        <f t="shared" si="310"/>
        <v>3.6658114690843568E-2</v>
      </c>
      <c r="V48" s="10">
        <f t="shared" si="311"/>
        <v>2.5261268109980861E-2</v>
      </c>
      <c r="W48" s="23">
        <f t="shared" ref="W48" si="411">W36</f>
        <v>37.261590979359944</v>
      </c>
      <c r="X48" s="27">
        <f t="shared" si="312"/>
        <v>33.285839155429755</v>
      </c>
      <c r="Y48" s="30">
        <f t="shared" si="355"/>
        <v>70.547430134789693</v>
      </c>
      <c r="Z48" s="8">
        <f t="shared" si="313"/>
        <v>1.8680633375286249E-2</v>
      </c>
      <c r="AA48" s="9">
        <f t="shared" si="314"/>
        <v>4.4611767907433375E-2</v>
      </c>
      <c r="AB48" s="10">
        <f t="shared" si="315"/>
        <v>3.0753199926225383E-2</v>
      </c>
      <c r="AC48" s="23">
        <f t="shared" ref="AC48" si="412">AC36</f>
        <v>36.780822329300889</v>
      </c>
      <c r="AD48" s="27">
        <f t="shared" si="316"/>
        <v>32.29025510933085</v>
      </c>
      <c r="AE48" s="30">
        <f t="shared" si="357"/>
        <v>69.071077438631733</v>
      </c>
      <c r="AF48" s="8">
        <f t="shared" si="317"/>
        <v>5.5370799177749674E-3</v>
      </c>
      <c r="AG48" s="9">
        <f t="shared" si="318"/>
        <v>1.3367285662611694E-2</v>
      </c>
      <c r="AH48" s="10">
        <f t="shared" si="319"/>
        <v>9.1825309043060965E-3</v>
      </c>
      <c r="AI48" s="23">
        <f t="shared" ref="AI48" si="413">AI36</f>
        <v>36.758289163058464</v>
      </c>
      <c r="AJ48" s="27">
        <f t="shared" si="320"/>
        <v>32.24358157895248</v>
      </c>
      <c r="AK48" s="30">
        <f t="shared" si="359"/>
        <v>69.001870742010937</v>
      </c>
      <c r="AL48" s="8">
        <f t="shared" si="321"/>
        <v>4.9210541535369412E-3</v>
      </c>
      <c r="AM48" s="9">
        <f t="shared" si="322"/>
        <v>1.1902527064958202E-2</v>
      </c>
      <c r="AN48" s="10">
        <f t="shared" si="323"/>
        <v>8.1713668709471055E-3</v>
      </c>
      <c r="AO48" s="23">
        <f t="shared" ref="AO48" si="414">AO36</f>
        <v>36.81611591675027</v>
      </c>
      <c r="AP48" s="27">
        <f t="shared" si="324"/>
        <v>32.362754462607732</v>
      </c>
      <c r="AQ48" s="30">
        <f t="shared" si="361"/>
        <v>69.178870379358003</v>
      </c>
      <c r="AR48" s="8">
        <f t="shared" si="325"/>
        <v>6.5019580421936674E-3</v>
      </c>
      <c r="AS48" s="9">
        <f t="shared" si="326"/>
        <v>1.5642537827505798E-2</v>
      </c>
      <c r="AT48" s="10">
        <f t="shared" si="327"/>
        <v>1.075747018091433E-2</v>
      </c>
      <c r="AU48" s="23">
        <f t="shared" ref="AU48" si="415">AU36</f>
        <v>36.863034803988199</v>
      </c>
      <c r="AV48" s="27">
        <f t="shared" si="328"/>
        <v>32.459708494537232</v>
      </c>
      <c r="AW48" s="30">
        <f t="shared" si="363"/>
        <v>69.322743298525438</v>
      </c>
      <c r="AX48" s="8">
        <f t="shared" si="329"/>
        <v>7.7846558688985379E-3</v>
      </c>
      <c r="AY48" s="9">
        <f t="shared" si="330"/>
        <v>1.8685252845946687E-2</v>
      </c>
      <c r="AZ48" s="10">
        <f t="shared" si="331"/>
        <v>1.2859566196760985E-2</v>
      </c>
      <c r="BA48" s="23">
        <f t="shared" ref="BA48" si="416">BA36</f>
        <v>36.912276517260345</v>
      </c>
      <c r="BB48" s="27">
        <f t="shared" si="332"/>
        <v>32.561760322882506</v>
      </c>
      <c r="BC48" s="30">
        <f t="shared" si="365"/>
        <v>69.474036840142844</v>
      </c>
      <c r="BD48" s="8">
        <f t="shared" si="333"/>
        <v>9.1308565636660788E-3</v>
      </c>
      <c r="BE48" s="9">
        <f t="shared" si="334"/>
        <v>2.1887952358137008E-2</v>
      </c>
      <c r="BF48" s="10">
        <f t="shared" si="335"/>
        <v>1.5070083317687333E-2</v>
      </c>
      <c r="BG48" s="23">
        <f t="shared" ref="BG48" si="417">BG36</f>
        <v>36.946832764741842</v>
      </c>
      <c r="BH48" s="27">
        <f t="shared" si="336"/>
        <v>32.633394165563828</v>
      </c>
      <c r="BI48" s="30">
        <f t="shared" si="367"/>
        <v>69.58022693030567</v>
      </c>
      <c r="BJ48" s="8">
        <f t="shared" si="337"/>
        <v>1.0075576827785371E-2</v>
      </c>
      <c r="BK48" s="9">
        <f t="shared" si="338"/>
        <v>2.4136042144785375E-2</v>
      </c>
      <c r="BL48" s="10">
        <f t="shared" si="339"/>
        <v>1.6621603692372311E-2</v>
      </c>
      <c r="BM48" s="23">
        <f t="shared" ref="BM48" si="418">BM36</f>
        <v>36.935324595545886</v>
      </c>
      <c r="BN48" s="27">
        <f t="shared" si="340"/>
        <v>32.609504103178097</v>
      </c>
      <c r="BO48" s="30">
        <f t="shared" si="369"/>
        <v>69.54482869872399</v>
      </c>
      <c r="BP48" s="8">
        <f t="shared" si="341"/>
        <v>9.7609593147536255E-3</v>
      </c>
      <c r="BQ48" s="9">
        <f t="shared" si="342"/>
        <v>2.3386298682178008E-2</v>
      </c>
      <c r="BR48" s="10">
        <f t="shared" si="343"/>
        <v>1.6104407808626764E-2</v>
      </c>
      <c r="BS48" s="23">
        <f t="shared" ref="BS48" si="419">BS36</f>
        <v>37.022166678277955</v>
      </c>
      <c r="BT48" s="27">
        <f t="shared" si="344"/>
        <v>32.789621101756318</v>
      </c>
      <c r="BU48" s="30">
        <f t="shared" si="371"/>
        <v>69.81178778003428</v>
      </c>
      <c r="BV48" s="8">
        <f t="shared" si="345"/>
        <v>1.213510238046811E-2</v>
      </c>
      <c r="BW48" s="9">
        <f t="shared" si="346"/>
        <v>2.9038922773654052E-2</v>
      </c>
      <c r="BX48" s="10">
        <f t="shared" si="347"/>
        <v>2.0004889042091856E-2</v>
      </c>
    </row>
    <row r="49" spans="1:76" ht="15.5">
      <c r="C49" s="97"/>
      <c r="D49" s="95"/>
      <c r="E49" s="67" t="s">
        <v>6</v>
      </c>
      <c r="F49" s="36">
        <f t="shared" ref="F49:G49" si="420">F37</f>
        <v>826.66722332332324</v>
      </c>
      <c r="G49" s="55">
        <f t="shared" si="420"/>
        <v>104.30224417295537</v>
      </c>
      <c r="H49" s="31">
        <v>58.305478454709807</v>
      </c>
      <c r="I49" s="24">
        <v>32.790464701701431</v>
      </c>
      <c r="J49" s="56">
        <f t="shared" si="349"/>
        <v>91.095943156411238</v>
      </c>
      <c r="K49" s="24">
        <f t="shared" ref="K49" si="421">K37</f>
        <v>58.655691864956111</v>
      </c>
      <c r="L49" s="24">
        <f t="shared" si="304"/>
        <v>33.524838723295105</v>
      </c>
      <c r="M49" s="32">
        <f t="shared" si="351"/>
        <v>92.180530588251216</v>
      </c>
      <c r="N49" s="17">
        <f t="shared" si="305"/>
        <v>6.0065266511506454E-3</v>
      </c>
      <c r="O49" s="18">
        <f t="shared" si="306"/>
        <v>2.2395962615179732E-2</v>
      </c>
      <c r="P49" s="19">
        <f t="shared" si="307"/>
        <v>1.1905990478387585E-2</v>
      </c>
      <c r="Q49" s="31">
        <f t="shared" ref="Q49" si="422">Q37</f>
        <v>58.776614428592119</v>
      </c>
      <c r="R49" s="24">
        <f t="shared" si="308"/>
        <v>33.775164357582312</v>
      </c>
      <c r="S49" s="32">
        <f t="shared" si="353"/>
        <v>92.551778786174424</v>
      </c>
      <c r="T49" s="17">
        <f t="shared" si="309"/>
        <v>8.0804752206651287E-3</v>
      </c>
      <c r="U49" s="18">
        <f t="shared" si="310"/>
        <v>3.0030061020446253E-2</v>
      </c>
      <c r="V49" s="19">
        <f t="shared" si="311"/>
        <v>1.5981344276369436E-2</v>
      </c>
      <c r="W49" s="31">
        <f t="shared" ref="W49" si="423">W37</f>
        <v>59.010563244268603</v>
      </c>
      <c r="X49" s="24">
        <f t="shared" si="312"/>
        <v>34.259568575846146</v>
      </c>
      <c r="Y49" s="32">
        <f t="shared" si="355"/>
        <v>93.270131820114756</v>
      </c>
      <c r="Z49" s="17">
        <f t="shared" si="313"/>
        <v>1.2092942348573388E-2</v>
      </c>
      <c r="AA49" s="18">
        <f t="shared" si="314"/>
        <v>4.4802776889846463E-2</v>
      </c>
      <c r="AB49" s="19">
        <f t="shared" si="315"/>
        <v>2.3867019631933051E-2</v>
      </c>
      <c r="AC49" s="31">
        <f t="shared" ref="AC49" si="424">AC37</f>
        <v>58.691952077264865</v>
      </c>
      <c r="AD49" s="24">
        <f t="shared" si="316"/>
        <v>33.600395738653397</v>
      </c>
      <c r="AE49" s="32">
        <f t="shared" si="357"/>
        <v>92.292347815918262</v>
      </c>
      <c r="AF49" s="17">
        <f t="shared" si="317"/>
        <v>6.6284272558583268E-3</v>
      </c>
      <c r="AG49" s="18">
        <f t="shared" si="318"/>
        <v>2.4700200022170993E-2</v>
      </c>
      <c r="AH49" s="19">
        <f t="shared" si="319"/>
        <v>1.3133457078904121E-2</v>
      </c>
      <c r="AI49" s="31">
        <f t="shared" ref="AI49" si="425">AI37</f>
        <v>58.746729462204328</v>
      </c>
      <c r="AJ49" s="24">
        <f t="shared" si="320"/>
        <v>33.713970181157791</v>
      </c>
      <c r="AK49" s="32">
        <f t="shared" si="359"/>
        <v>92.460699643362119</v>
      </c>
      <c r="AL49" s="17">
        <f t="shared" si="321"/>
        <v>7.5679167582387574E-3</v>
      </c>
      <c r="AM49" s="18">
        <f t="shared" si="322"/>
        <v>2.8163842380935833E-2</v>
      </c>
      <c r="AN49" s="19">
        <f t="shared" si="323"/>
        <v>1.4981528701092595E-2</v>
      </c>
      <c r="AO49" s="31">
        <f t="shared" ref="AO49" si="426">AO37</f>
        <v>58.751975749063625</v>
      </c>
      <c r="AP49" s="24">
        <f t="shared" si="324"/>
        <v>33.723840601281175</v>
      </c>
      <c r="AQ49" s="32">
        <f t="shared" si="361"/>
        <v>92.4758163503448</v>
      </c>
      <c r="AR49" s="17">
        <f t="shared" si="325"/>
        <v>7.6578960706179533E-3</v>
      </c>
      <c r="AS49" s="18">
        <f t="shared" si="326"/>
        <v>2.8464857331872873E-2</v>
      </c>
      <c r="AT49" s="19">
        <f t="shared" si="327"/>
        <v>1.5147471403466728E-2</v>
      </c>
      <c r="AU49" s="31">
        <f t="shared" ref="AU49" si="427">AU37</f>
        <v>58.882266288355389</v>
      </c>
      <c r="AV49" s="24">
        <f t="shared" si="328"/>
        <v>33.993436591366113</v>
      </c>
      <c r="AW49" s="32">
        <f t="shared" si="363"/>
        <v>92.875702879721501</v>
      </c>
      <c r="AX49" s="17">
        <f t="shared" si="329"/>
        <v>9.8925152306847952E-3</v>
      </c>
      <c r="AY49" s="18">
        <f t="shared" si="330"/>
        <v>3.6686637429760527E-2</v>
      </c>
      <c r="AZ49" s="19">
        <f t="shared" si="331"/>
        <v>1.9537200688009015E-2</v>
      </c>
      <c r="BA49" s="31">
        <f t="shared" ref="BA49" si="428">BA37</f>
        <v>58.851325710598509</v>
      </c>
      <c r="BB49" s="24">
        <f t="shared" si="332"/>
        <v>33.929326268351943</v>
      </c>
      <c r="BC49" s="32">
        <f t="shared" si="365"/>
        <v>92.780651978950459</v>
      </c>
      <c r="BD49" s="17">
        <f t="shared" si="333"/>
        <v>9.3618519280773693E-3</v>
      </c>
      <c r="BE49" s="18">
        <f t="shared" si="334"/>
        <v>3.4731486028358072E-2</v>
      </c>
      <c r="BF49" s="19">
        <f t="shared" si="335"/>
        <v>1.8493785388956185E-2</v>
      </c>
      <c r="BG49" s="31">
        <f t="shared" ref="BG49" si="429">BG37</f>
        <v>58.782030237456475</v>
      </c>
      <c r="BH49" s="24">
        <f t="shared" si="336"/>
        <v>33.785753068583162</v>
      </c>
      <c r="BI49" s="32">
        <f t="shared" si="367"/>
        <v>92.567783306039644</v>
      </c>
      <c r="BJ49" s="17">
        <f t="shared" si="337"/>
        <v>8.1733620129169626E-3</v>
      </c>
      <c r="BK49" s="18">
        <f t="shared" si="338"/>
        <v>3.0352981451650107E-2</v>
      </c>
      <c r="BL49" s="19">
        <f t="shared" si="339"/>
        <v>1.615703288895376E-2</v>
      </c>
      <c r="BM49" s="31">
        <f t="shared" ref="BM49" si="430">BM37</f>
        <v>58.719150230401077</v>
      </c>
      <c r="BN49" s="24">
        <f t="shared" si="340"/>
        <v>33.655385352281087</v>
      </c>
      <c r="BO49" s="32">
        <f t="shared" si="369"/>
        <v>92.374535582682171</v>
      </c>
      <c r="BP49" s="17">
        <f t="shared" si="341"/>
        <v>7.0949040579884048E-3</v>
      </c>
      <c r="BQ49" s="18">
        <f t="shared" si="342"/>
        <v>2.6377200154006353E-2</v>
      </c>
      <c r="BR49" s="19">
        <f t="shared" si="343"/>
        <v>1.4035668131517021E-2</v>
      </c>
      <c r="BS49" s="31">
        <f t="shared" ref="BS49" si="431">BS37</f>
        <v>58.977680621409853</v>
      </c>
      <c r="BT49" s="24">
        <f t="shared" si="344"/>
        <v>34.19136729924729</v>
      </c>
      <c r="BU49" s="32">
        <f t="shared" si="371"/>
        <v>93.169047920657135</v>
      </c>
      <c r="BV49" s="17">
        <f t="shared" si="345"/>
        <v>1.152897093919214E-2</v>
      </c>
      <c r="BW49" s="18">
        <f t="shared" si="346"/>
        <v>4.2722865024635404E-2</v>
      </c>
      <c r="BX49" s="19">
        <f t="shared" si="347"/>
        <v>2.2757377468350937E-2</v>
      </c>
    </row>
    <row r="50" spans="1:76" ht="15.5">
      <c r="C50" s="97"/>
      <c r="D50" s="95"/>
      <c r="E50" s="62" t="s">
        <v>13</v>
      </c>
      <c r="F50" s="35">
        <f t="shared" ref="F50:G50" si="432">F38</f>
        <v>0</v>
      </c>
      <c r="G50" s="66">
        <f t="shared" si="432"/>
        <v>0</v>
      </c>
      <c r="H50" s="23">
        <v>0</v>
      </c>
      <c r="I50" s="27">
        <v>0</v>
      </c>
      <c r="J50" s="54">
        <f t="shared" si="349"/>
        <v>0</v>
      </c>
      <c r="K50" s="27">
        <f t="shared" ref="K50" si="433">K38</f>
        <v>0</v>
      </c>
      <c r="L50" s="27">
        <f t="shared" si="304"/>
        <v>0</v>
      </c>
      <c r="M50" s="30">
        <f t="shared" si="351"/>
        <v>0</v>
      </c>
      <c r="N50" s="63">
        <f t="shared" si="305"/>
        <v>0</v>
      </c>
      <c r="O50" s="64">
        <f t="shared" si="306"/>
        <v>0</v>
      </c>
      <c r="P50" s="65">
        <f t="shared" si="307"/>
        <v>0</v>
      </c>
      <c r="Q50" s="23">
        <f t="shared" ref="Q50" si="434">Q38</f>
        <v>0</v>
      </c>
      <c r="R50" s="27">
        <f t="shared" si="308"/>
        <v>0</v>
      </c>
      <c r="S50" s="30">
        <f t="shared" si="353"/>
        <v>0</v>
      </c>
      <c r="T50" s="63">
        <f t="shared" si="309"/>
        <v>0</v>
      </c>
      <c r="U50" s="64">
        <f t="shared" si="310"/>
        <v>0</v>
      </c>
      <c r="V50" s="65">
        <f t="shared" si="311"/>
        <v>0</v>
      </c>
      <c r="W50" s="23">
        <f t="shared" ref="W50" si="435">W38</f>
        <v>0</v>
      </c>
      <c r="X50" s="27">
        <f t="shared" si="312"/>
        <v>0</v>
      </c>
      <c r="Y50" s="30">
        <f t="shared" si="355"/>
        <v>0</v>
      </c>
      <c r="Z50" s="63">
        <f t="shared" si="313"/>
        <v>0</v>
      </c>
      <c r="AA50" s="64">
        <f t="shared" si="314"/>
        <v>0</v>
      </c>
      <c r="AB50" s="65">
        <f t="shared" si="315"/>
        <v>0</v>
      </c>
      <c r="AC50" s="23">
        <f t="shared" ref="AC50" si="436">AC38</f>
        <v>0</v>
      </c>
      <c r="AD50" s="27">
        <f t="shared" si="316"/>
        <v>0</v>
      </c>
      <c r="AE50" s="30">
        <f t="shared" si="357"/>
        <v>0</v>
      </c>
      <c r="AF50" s="63">
        <f t="shared" si="317"/>
        <v>0</v>
      </c>
      <c r="AG50" s="64">
        <f t="shared" si="318"/>
        <v>0</v>
      </c>
      <c r="AH50" s="65">
        <f t="shared" si="319"/>
        <v>0</v>
      </c>
      <c r="AI50" s="23">
        <f t="shared" ref="AI50" si="437">AI38</f>
        <v>0</v>
      </c>
      <c r="AJ50" s="27">
        <f t="shared" si="320"/>
        <v>0</v>
      </c>
      <c r="AK50" s="30">
        <f t="shared" si="359"/>
        <v>0</v>
      </c>
      <c r="AL50" s="63">
        <f t="shared" si="321"/>
        <v>0</v>
      </c>
      <c r="AM50" s="64">
        <f t="shared" si="322"/>
        <v>0</v>
      </c>
      <c r="AN50" s="65">
        <f t="shared" si="323"/>
        <v>0</v>
      </c>
      <c r="AO50" s="23">
        <f t="shared" ref="AO50" si="438">AO38</f>
        <v>0</v>
      </c>
      <c r="AP50" s="27">
        <f t="shared" si="324"/>
        <v>0</v>
      </c>
      <c r="AQ50" s="30">
        <f t="shared" si="361"/>
        <v>0</v>
      </c>
      <c r="AR50" s="63">
        <f t="shared" si="325"/>
        <v>0</v>
      </c>
      <c r="AS50" s="64">
        <f t="shared" si="326"/>
        <v>0</v>
      </c>
      <c r="AT50" s="65">
        <f t="shared" si="327"/>
        <v>0</v>
      </c>
      <c r="AU50" s="23">
        <f t="shared" ref="AU50" si="439">AU38</f>
        <v>0</v>
      </c>
      <c r="AV50" s="27">
        <f t="shared" si="328"/>
        <v>0</v>
      </c>
      <c r="AW50" s="30">
        <f t="shared" si="363"/>
        <v>0</v>
      </c>
      <c r="AX50" s="63">
        <f t="shared" si="329"/>
        <v>0</v>
      </c>
      <c r="AY50" s="64">
        <f t="shared" si="330"/>
        <v>0</v>
      </c>
      <c r="AZ50" s="65">
        <f t="shared" si="331"/>
        <v>0</v>
      </c>
      <c r="BA50" s="23">
        <f t="shared" ref="BA50" si="440">BA38</f>
        <v>0</v>
      </c>
      <c r="BB50" s="27">
        <f t="shared" si="332"/>
        <v>0</v>
      </c>
      <c r="BC50" s="30">
        <f t="shared" si="365"/>
        <v>0</v>
      </c>
      <c r="BD50" s="63">
        <f t="shared" si="333"/>
        <v>0</v>
      </c>
      <c r="BE50" s="64">
        <f t="shared" si="334"/>
        <v>0</v>
      </c>
      <c r="BF50" s="65">
        <f t="shared" si="335"/>
        <v>0</v>
      </c>
      <c r="BG50" s="23">
        <f t="shared" ref="BG50" si="441">BG38</f>
        <v>0</v>
      </c>
      <c r="BH50" s="27">
        <f t="shared" si="336"/>
        <v>0</v>
      </c>
      <c r="BI50" s="30">
        <f t="shared" si="367"/>
        <v>0</v>
      </c>
      <c r="BJ50" s="63">
        <f t="shared" si="337"/>
        <v>0</v>
      </c>
      <c r="BK50" s="64">
        <f t="shared" si="338"/>
        <v>0</v>
      </c>
      <c r="BL50" s="65">
        <f t="shared" si="339"/>
        <v>0</v>
      </c>
      <c r="BM50" s="23">
        <f t="shared" ref="BM50" si="442">BM38</f>
        <v>0</v>
      </c>
      <c r="BN50" s="27">
        <f t="shared" si="340"/>
        <v>0</v>
      </c>
      <c r="BO50" s="30">
        <f t="shared" si="369"/>
        <v>0</v>
      </c>
      <c r="BP50" s="63">
        <f t="shared" si="341"/>
        <v>0</v>
      </c>
      <c r="BQ50" s="64">
        <f t="shared" si="342"/>
        <v>0</v>
      </c>
      <c r="BR50" s="65">
        <f t="shared" si="343"/>
        <v>0</v>
      </c>
      <c r="BS50" s="23">
        <f t="shared" ref="BS50" si="443">BS38</f>
        <v>0</v>
      </c>
      <c r="BT50" s="27">
        <f t="shared" si="344"/>
        <v>0</v>
      </c>
      <c r="BU50" s="30">
        <f t="shared" si="371"/>
        <v>0</v>
      </c>
      <c r="BV50" s="63">
        <f t="shared" si="345"/>
        <v>0</v>
      </c>
      <c r="BW50" s="64">
        <f t="shared" si="346"/>
        <v>0</v>
      </c>
      <c r="BX50" s="65">
        <f t="shared" si="347"/>
        <v>0</v>
      </c>
    </row>
    <row r="51" spans="1:76" ht="15.5">
      <c r="C51" s="97"/>
      <c r="D51" s="95"/>
      <c r="E51" s="6" t="s">
        <v>7</v>
      </c>
      <c r="F51" s="35">
        <f t="shared" ref="F51:G51" si="444">F39</f>
        <v>40.670205873328797</v>
      </c>
      <c r="G51" s="53">
        <f t="shared" si="444"/>
        <v>8.0842535265484745</v>
      </c>
      <c r="H51" s="23">
        <v>3.1025845829512639</v>
      </c>
      <c r="I51" s="27">
        <v>2.9146492929161676</v>
      </c>
      <c r="J51" s="54">
        <f t="shared" si="349"/>
        <v>6.0172338758674311</v>
      </c>
      <c r="K51" s="27">
        <f t="shared" ref="K51" si="445">K39</f>
        <v>3.1044186482009359</v>
      </c>
      <c r="L51" s="27">
        <f t="shared" si="304"/>
        <v>2.9193071067270555</v>
      </c>
      <c r="M51" s="30">
        <f t="shared" si="351"/>
        <v>6.023725754927991</v>
      </c>
      <c r="N51" s="8">
        <f t="shared" si="305"/>
        <v>5.9114109563696005E-4</v>
      </c>
      <c r="O51" s="9">
        <f t="shared" si="306"/>
        <v>1.5980700738880138E-3</v>
      </c>
      <c r="P51" s="10">
        <f t="shared" si="307"/>
        <v>1.0788809600033034E-3</v>
      </c>
      <c r="Q51" s="23">
        <f t="shared" ref="Q51" si="446">Q39</f>
        <v>3.1055618966004359</v>
      </c>
      <c r="R51" s="27">
        <f t="shared" si="308"/>
        <v>2.9216499506621849</v>
      </c>
      <c r="S51" s="30">
        <f t="shared" si="353"/>
        <v>6.0272118472626204</v>
      </c>
      <c r="T51" s="8">
        <f t="shared" si="309"/>
        <v>9.5962368456681268E-4</v>
      </c>
      <c r="U51" s="9">
        <f t="shared" si="310"/>
        <v>2.401886828385047E-3</v>
      </c>
      <c r="V51" s="10">
        <f t="shared" si="311"/>
        <v>1.6582322710119168E-3</v>
      </c>
      <c r="W51" s="23">
        <f t="shared" ref="W51" si="447">W39</f>
        <v>3.104542881853197</v>
      </c>
      <c r="X51" s="27">
        <f t="shared" si="312"/>
        <v>2.9194987807814332</v>
      </c>
      <c r="Y51" s="30">
        <f t="shared" si="355"/>
        <v>6.0240416626346303</v>
      </c>
      <c r="Z51" s="8">
        <f t="shared" si="313"/>
        <v>6.3118308287024583E-4</v>
      </c>
      <c r="AA51" s="9">
        <f t="shared" si="314"/>
        <v>1.6638323784106124E-3</v>
      </c>
      <c r="AB51" s="10">
        <f t="shared" si="315"/>
        <v>1.1313814466316074E-3</v>
      </c>
      <c r="AC51" s="23">
        <f t="shared" ref="AC51" si="448">AC39</f>
        <v>3.0961527621152412</v>
      </c>
      <c r="AD51" s="27">
        <f t="shared" si="316"/>
        <v>2.9022131873700316</v>
      </c>
      <c r="AE51" s="30">
        <f t="shared" si="357"/>
        <v>5.9983659494852724</v>
      </c>
      <c r="AF51" s="8">
        <f t="shared" si="317"/>
        <v>-2.0730525354137885E-3</v>
      </c>
      <c r="AG51" s="9">
        <f t="shared" si="318"/>
        <v>-4.2667588091510611E-3</v>
      </c>
      <c r="AH51" s="10">
        <f t="shared" si="319"/>
        <v>-3.1356478360978768E-3</v>
      </c>
      <c r="AI51" s="23">
        <f t="shared" ref="AI51" si="449">AI39</f>
        <v>3.0934428858450289</v>
      </c>
      <c r="AJ51" s="27">
        <f t="shared" si="320"/>
        <v>2.8966005799371017</v>
      </c>
      <c r="AK51" s="30">
        <f t="shared" si="359"/>
        <v>5.9900434657821311</v>
      </c>
      <c r="AL51" s="8">
        <f t="shared" si="321"/>
        <v>-2.9464779643619821E-3</v>
      </c>
      <c r="AM51" s="9">
        <f t="shared" si="322"/>
        <v>-6.1924132769358708E-3</v>
      </c>
      <c r="AN51" s="10">
        <f t="shared" si="323"/>
        <v>-4.5187557349813945E-3</v>
      </c>
      <c r="AO51" s="23">
        <f t="shared" ref="AO51" si="450">AO39</f>
        <v>3.0985119173591111</v>
      </c>
      <c r="AP51" s="27">
        <f t="shared" si="324"/>
        <v>2.9070153451669221</v>
      </c>
      <c r="AQ51" s="30">
        <f t="shared" si="361"/>
        <v>6.0055272625260336</v>
      </c>
      <c r="AR51" s="8">
        <f t="shared" si="325"/>
        <v>-1.3126686745406069E-3</v>
      </c>
      <c r="AS51" s="9">
        <f t="shared" si="326"/>
        <v>-2.6191651145814898E-3</v>
      </c>
      <c r="AT51" s="10">
        <f t="shared" si="327"/>
        <v>-1.9455140988200448E-3</v>
      </c>
      <c r="AU51" s="23">
        <f t="shared" ref="AU51" si="451">AU39</f>
        <v>3.1009368586356536</v>
      </c>
      <c r="AV51" s="27">
        <f t="shared" si="328"/>
        <v>2.9120032773089335</v>
      </c>
      <c r="AW51" s="30">
        <f t="shared" si="363"/>
        <v>6.0129401359445875</v>
      </c>
      <c r="AX51" s="8">
        <f t="shared" si="329"/>
        <v>-5.3108119103817408E-4</v>
      </c>
      <c r="AY51" s="9">
        <f t="shared" si="330"/>
        <v>-9.0783327299959193E-4</v>
      </c>
      <c r="AZ51" s="10">
        <f t="shared" si="331"/>
        <v>-7.1357371367331002E-4</v>
      </c>
      <c r="BA51" s="23">
        <f t="shared" ref="BA51" si="452">BA39</f>
        <v>3.101719241656848</v>
      </c>
      <c r="BB51" s="27">
        <f t="shared" si="332"/>
        <v>2.9136254607737335</v>
      </c>
      <c r="BC51" s="30">
        <f t="shared" si="365"/>
        <v>6.0153447024305819</v>
      </c>
      <c r="BD51" s="8">
        <f t="shared" si="333"/>
        <v>-2.789098157617298E-4</v>
      </c>
      <c r="BE51" s="9">
        <f t="shared" si="334"/>
        <v>-3.5127112717214803E-4</v>
      </c>
      <c r="BF51" s="10">
        <f t="shared" si="335"/>
        <v>-3.1396044691334168E-4</v>
      </c>
      <c r="BG51" s="23">
        <f t="shared" ref="BG51" si="453">BG39</f>
        <v>3.1029454765969202</v>
      </c>
      <c r="BH51" s="27">
        <f t="shared" si="336"/>
        <v>2.916169450307569</v>
      </c>
      <c r="BI51" s="30">
        <f t="shared" si="367"/>
        <v>6.0191149269044892</v>
      </c>
      <c r="BJ51" s="8">
        <f t="shared" si="337"/>
        <v>1.1632032455755059E-4</v>
      </c>
      <c r="BK51" s="9">
        <f t="shared" si="338"/>
        <v>5.2155756615257509E-4</v>
      </c>
      <c r="BL51" s="10">
        <f t="shared" si="339"/>
        <v>3.126105908235477E-4</v>
      </c>
      <c r="BM51" s="23">
        <f t="shared" ref="BM51" si="454">BM39</f>
        <v>3.1026285937517692</v>
      </c>
      <c r="BN51" s="27">
        <f t="shared" si="340"/>
        <v>2.9155073588197995</v>
      </c>
      <c r="BO51" s="30">
        <f t="shared" si="369"/>
        <v>6.0181359525715692</v>
      </c>
      <c r="BP51" s="8">
        <f t="shared" si="341"/>
        <v>1.4185205698291625E-5</v>
      </c>
      <c r="BQ51" s="9">
        <f t="shared" si="342"/>
        <v>2.9439765041971988E-4</v>
      </c>
      <c r="BR51" s="10">
        <f t="shared" si="343"/>
        <v>1.4991551313237039E-4</v>
      </c>
      <c r="BS51" s="23">
        <f t="shared" ref="BS51" si="455">BS39</f>
        <v>3.0999319453440646</v>
      </c>
      <c r="BT51" s="27">
        <f t="shared" si="344"/>
        <v>2.9099382508260776</v>
      </c>
      <c r="BU51" s="30">
        <f t="shared" si="371"/>
        <v>6.0098701961701426</v>
      </c>
      <c r="BV51" s="8">
        <f t="shared" si="345"/>
        <v>-8.5497672546164249E-4</v>
      </c>
      <c r="BW51" s="9">
        <f t="shared" si="346"/>
        <v>-1.6163324011364555E-3</v>
      </c>
      <c r="BX51" s="10">
        <f t="shared" si="347"/>
        <v>-1.2237649141112472E-3</v>
      </c>
    </row>
    <row r="52" spans="1:76" ht="15.5">
      <c r="C52" s="97"/>
      <c r="D52" s="95"/>
      <c r="E52" s="6" t="s">
        <v>8</v>
      </c>
      <c r="F52" s="37">
        <f t="shared" ref="F52:G52" si="456">F40</f>
        <v>87.020780680680005</v>
      </c>
      <c r="G52" s="57">
        <f t="shared" si="456"/>
        <v>16.943928881889796</v>
      </c>
      <c r="H52" s="25">
        <v>6.4813592334375345</v>
      </c>
      <c r="I52" s="28">
        <v>14.634586849679255</v>
      </c>
      <c r="J52" s="58">
        <f t="shared" si="349"/>
        <v>21.115946083116789</v>
      </c>
      <c r="K52" s="28">
        <f t="shared" ref="K52" si="457">K40</f>
        <v>6.2917045341888205</v>
      </c>
      <c r="L52" s="28">
        <f t="shared" si="304"/>
        <v>14.243048259137874</v>
      </c>
      <c r="M52" s="33">
        <f t="shared" si="351"/>
        <v>20.534752793326696</v>
      </c>
      <c r="N52" s="20">
        <f t="shared" si="305"/>
        <v>-2.9261562647273087E-2</v>
      </c>
      <c r="O52" s="21">
        <f t="shared" si="306"/>
        <v>-2.675433167762864E-2</v>
      </c>
      <c r="P52" s="22">
        <f t="shared" si="307"/>
        <v>-2.7523904801726395E-2</v>
      </c>
      <c r="Q52" s="25">
        <f t="shared" ref="Q52" si="458">Q40</f>
        <v>6.1929072966963092</v>
      </c>
      <c r="R52" s="28">
        <f t="shared" si="308"/>
        <v>14.038257505036462</v>
      </c>
      <c r="S52" s="33">
        <f t="shared" si="353"/>
        <v>20.231164801732771</v>
      </c>
      <c r="T52" s="20">
        <f t="shared" si="309"/>
        <v>-4.4504852508883141E-2</v>
      </c>
      <c r="U52" s="21">
        <f t="shared" si="310"/>
        <v>-4.0747945313937106E-2</v>
      </c>
      <c r="V52" s="22">
        <f t="shared" si="311"/>
        <v>-4.1901095878031369E-2</v>
      </c>
      <c r="W52" s="25">
        <f t="shared" ref="W52" si="459">W40</f>
        <v>6.2706057528437444</v>
      </c>
      <c r="X52" s="28">
        <f t="shared" si="312"/>
        <v>14.199232130784031</v>
      </c>
      <c r="Y52" s="33">
        <f t="shared" si="355"/>
        <v>20.469837883627775</v>
      </c>
      <c r="Z52" s="20">
        <f t="shared" si="313"/>
        <v>-3.2516864596318973E-2</v>
      </c>
      <c r="AA52" s="21">
        <f t="shared" si="314"/>
        <v>-2.9748343657871379E-2</v>
      </c>
      <c r="AB52" s="22">
        <f t="shared" si="315"/>
        <v>-3.059811750540542E-2</v>
      </c>
      <c r="AC52" s="25">
        <f t="shared" ref="AC52" si="460">AC40</f>
        <v>6.1643913736159908</v>
      </c>
      <c r="AD52" s="28">
        <f t="shared" si="316"/>
        <v>13.979231953824375</v>
      </c>
      <c r="AE52" s="33">
        <f t="shared" si="357"/>
        <v>20.143623327440366</v>
      </c>
      <c r="AF52" s="20">
        <f t="shared" si="317"/>
        <v>-4.8904535052816778E-2</v>
      </c>
      <c r="AG52" s="21">
        <f t="shared" si="318"/>
        <v>-4.4781236572404071E-2</v>
      </c>
      <c r="AH52" s="22">
        <f t="shared" si="319"/>
        <v>-4.6046847811088254E-2</v>
      </c>
      <c r="AI52" s="25">
        <f t="shared" ref="AI52" si="461">AI40</f>
        <v>6.3512085011063864</v>
      </c>
      <c r="AJ52" s="28">
        <f t="shared" si="320"/>
        <v>14.366434661237626</v>
      </c>
      <c r="AK52" s="33">
        <f t="shared" si="359"/>
        <v>20.717643162344011</v>
      </c>
      <c r="AL52" s="20">
        <f t="shared" si="321"/>
        <v>-2.0080777448609255E-2</v>
      </c>
      <c r="AM52" s="21">
        <f t="shared" si="322"/>
        <v>-1.8323181323530613E-2</v>
      </c>
      <c r="AN52" s="22">
        <f t="shared" si="323"/>
        <v>-1.8862660437044765E-2</v>
      </c>
      <c r="AO52" s="25">
        <f t="shared" ref="AO52" si="462">AO40</f>
        <v>6.3645418032048839</v>
      </c>
      <c r="AP52" s="28">
        <f t="shared" si="324"/>
        <v>14.393927364714006</v>
      </c>
      <c r="AQ52" s="33">
        <f t="shared" si="361"/>
        <v>20.758469167918889</v>
      </c>
      <c r="AR52" s="20">
        <f t="shared" si="325"/>
        <v>-1.8023600609882284E-2</v>
      </c>
      <c r="AS52" s="21">
        <f t="shared" si="326"/>
        <v>-1.6444569801471576E-2</v>
      </c>
      <c r="AT52" s="22">
        <f t="shared" si="327"/>
        <v>-1.692923981671457E-2</v>
      </c>
      <c r="AU52" s="25">
        <f t="shared" ref="AU52" si="463">AU40</f>
        <v>6.4141125194326003</v>
      </c>
      <c r="AV52" s="28">
        <f t="shared" si="328"/>
        <v>14.496596696371189</v>
      </c>
      <c r="AW52" s="33">
        <f t="shared" si="363"/>
        <v>20.910709215803788</v>
      </c>
      <c r="AX52" s="20">
        <f t="shared" si="329"/>
        <v>-1.0375402995409733E-2</v>
      </c>
      <c r="AY52" s="21">
        <f t="shared" si="330"/>
        <v>-9.4290433153629838E-3</v>
      </c>
      <c r="AZ52" s="22">
        <f t="shared" si="331"/>
        <v>-9.7195203333606539E-3</v>
      </c>
      <c r="BA52" s="25">
        <f t="shared" ref="BA52" si="464">BA40</f>
        <v>6.3191734578371923</v>
      </c>
      <c r="BB52" s="28">
        <f t="shared" si="332"/>
        <v>14.299851784494695</v>
      </c>
      <c r="BC52" s="33">
        <f t="shared" si="365"/>
        <v>20.619025242331887</v>
      </c>
      <c r="BD52" s="20">
        <f t="shared" si="333"/>
        <v>-2.5023420205382285E-2</v>
      </c>
      <c r="BE52" s="21">
        <f t="shared" si="334"/>
        <v>-2.2872874282193756E-2</v>
      </c>
      <c r="BF52" s="22">
        <f t="shared" si="335"/>
        <v>-2.353296597883503E-2</v>
      </c>
      <c r="BG52" s="25">
        <f t="shared" ref="BG52" si="465">BG40</f>
        <v>6.3287153575806983</v>
      </c>
      <c r="BH52" s="28">
        <f t="shared" si="336"/>
        <v>14.319629993427263</v>
      </c>
      <c r="BI52" s="33">
        <f t="shared" si="367"/>
        <v>20.648345351007961</v>
      </c>
      <c r="BJ52" s="20">
        <f t="shared" si="337"/>
        <v>-2.3551213620337852E-2</v>
      </c>
      <c r="BK52" s="21">
        <f t="shared" si="338"/>
        <v>-2.1521404019608226E-2</v>
      </c>
      <c r="BL52" s="22">
        <f t="shared" si="339"/>
        <v>-2.214443673365396E-2</v>
      </c>
      <c r="BM52" s="25">
        <f t="shared" ref="BM52" si="466">BM40</f>
        <v>6.2817792568706334</v>
      </c>
      <c r="BN52" s="28">
        <f t="shared" si="340"/>
        <v>14.222354632984199</v>
      </c>
      <c r="BO52" s="33">
        <f t="shared" si="369"/>
        <v>20.504133889854835</v>
      </c>
      <c r="BP52" s="20">
        <f t="shared" si="341"/>
        <v>-3.0792920030919047E-2</v>
      </c>
      <c r="BQ52" s="21">
        <f t="shared" si="342"/>
        <v>-2.816835356743197E-2</v>
      </c>
      <c r="BR52" s="22">
        <f t="shared" si="343"/>
        <v>-2.8973941818838389E-2</v>
      </c>
      <c r="BS52" s="25">
        <f t="shared" ref="BS52" si="467">BS40</f>
        <v>6.27119789909682</v>
      </c>
      <c r="BT52" s="28">
        <f t="shared" si="344"/>
        <v>14.20045264965365</v>
      </c>
      <c r="BU52" s="33">
        <f t="shared" si="371"/>
        <v>20.471650548750471</v>
      </c>
      <c r="BV52" s="20">
        <f t="shared" si="345"/>
        <v>-3.2425503165522063E-2</v>
      </c>
      <c r="BW52" s="21">
        <f t="shared" si="346"/>
        <v>-2.966494404555875E-2</v>
      </c>
      <c r="BX52" s="22">
        <f t="shared" si="347"/>
        <v>-3.0512274080935597E-2</v>
      </c>
    </row>
    <row r="53" spans="1:76" ht="15.5">
      <c r="C53" s="97"/>
      <c r="D53" s="95"/>
      <c r="E53" s="6" t="s">
        <v>10</v>
      </c>
      <c r="F53" s="38">
        <f>SUM(F43:F52)</f>
        <v>10029.281008513623</v>
      </c>
      <c r="G53" s="59">
        <f>SUM(G43:G52)</f>
        <v>2131.8796540548228</v>
      </c>
      <c r="H53" s="26">
        <f t="shared" ref="H53" si="468">SUM(H43:H52)</f>
        <v>752.98038250512718</v>
      </c>
      <c r="I53" s="29">
        <f>SUM(I43:I52)</f>
        <v>867.16872398001715</v>
      </c>
      <c r="J53" s="60">
        <f>SUM(J43:J52)</f>
        <v>1620.1491064851446</v>
      </c>
      <c r="K53" s="29">
        <f t="shared" ref="K53" si="469">SUM(K43:K52)</f>
        <v>752.88864363737343</v>
      </c>
      <c r="L53" s="29">
        <f>SUM(L43:L52)</f>
        <v>867.16872404492278</v>
      </c>
      <c r="M53" s="34">
        <f>SUM(M43:M52)</f>
        <v>1620.0573676822962</v>
      </c>
      <c r="N53" s="11">
        <f t="shared" si="305"/>
        <v>-1.2183433975865299E-4</v>
      </c>
      <c r="O53" s="50">
        <f t="shared" si="306"/>
        <v>7.4847683606549253E-11</v>
      </c>
      <c r="P53" s="49">
        <f t="shared" si="307"/>
        <v>-5.6623678944767164E-5</v>
      </c>
      <c r="Q53" s="26">
        <f t="shared" ref="Q53" si="470">SUM(Q43:Q52)</f>
        <v>752.89146857728031</v>
      </c>
      <c r="R53" s="29">
        <f>SUM(R43:R52)</f>
        <v>867.16872401404783</v>
      </c>
      <c r="S53" s="34">
        <f>SUM(S43:S52)</f>
        <v>1620.0601925913284</v>
      </c>
      <c r="T53" s="11">
        <f t="shared" si="309"/>
        <v>-1.1808266179669236E-4</v>
      </c>
      <c r="U53" s="50">
        <f t="shared" si="310"/>
        <v>3.9243497340635258E-11</v>
      </c>
      <c r="V53" s="49">
        <f t="shared" si="311"/>
        <v>-5.4880068421025996E-5</v>
      </c>
      <c r="W53" s="26">
        <f t="shared" ref="W53" si="471">SUM(W43:W52)</f>
        <v>752.89565674877258</v>
      </c>
      <c r="X53" s="29">
        <f>SUM(X43:X52)</f>
        <v>867.16872400948455</v>
      </c>
      <c r="Y53" s="34">
        <f>SUM(Y43:Y52)</f>
        <v>1620.0643807582574</v>
      </c>
      <c r="Z53" s="11">
        <f t="shared" si="313"/>
        <v>-1.1252053615617985E-4</v>
      </c>
      <c r="AA53" s="50">
        <f t="shared" si="314"/>
        <v>3.3981262248516941E-11</v>
      </c>
      <c r="AB53" s="49">
        <f t="shared" si="315"/>
        <v>-5.2295018123982295E-5</v>
      </c>
      <c r="AC53" s="26">
        <f t="shared" ref="AC53" si="472">SUM(AC43:AC52)</f>
        <v>752.88459986932992</v>
      </c>
      <c r="AD53" s="29">
        <f>SUM(AD43:AD52)</f>
        <v>867.16872402616048</v>
      </c>
      <c r="AE53" s="34">
        <f>SUM(AE43:AE52)</f>
        <v>1620.0533238954902</v>
      </c>
      <c r="AF53" s="11">
        <f t="shared" si="317"/>
        <v>-1.2720468955462749E-4</v>
      </c>
      <c r="AG53" s="50">
        <f t="shared" si="318"/>
        <v>5.3211435258049278E-11</v>
      </c>
      <c r="AH53" s="49">
        <f t="shared" si="319"/>
        <v>-5.9119613911473579E-5</v>
      </c>
      <c r="AI53" s="26">
        <f t="shared" ref="AI53" si="473">SUM(AI43:AI52)</f>
        <v>752.88417733559015</v>
      </c>
      <c r="AJ53" s="29">
        <f>SUM(AJ43:AJ52)</f>
        <v>867.16872399298222</v>
      </c>
      <c r="AK53" s="34">
        <f>SUM(AK43:AK52)</f>
        <v>1620.0529013285723</v>
      </c>
      <c r="AL53" s="11">
        <f t="shared" si="321"/>
        <v>-1.2776583795848229E-4</v>
      </c>
      <c r="AM53" s="50">
        <f t="shared" si="322"/>
        <v>1.4950929383417133E-11</v>
      </c>
      <c r="AN53" s="49">
        <f t="shared" si="323"/>
        <v>-5.9380433681810452E-5</v>
      </c>
      <c r="AO53" s="26">
        <f t="shared" ref="AO53" si="474">SUM(AO43:AO52)</f>
        <v>752.89403216970334</v>
      </c>
      <c r="AP53" s="29">
        <f>SUM(AP43:AP52)</f>
        <v>867.16872402035096</v>
      </c>
      <c r="AQ53" s="34">
        <f>SUM(AQ43:AQ52)</f>
        <v>1620.0627561900546</v>
      </c>
      <c r="AR53" s="11">
        <f t="shared" si="325"/>
        <v>-1.1467806788878487E-4</v>
      </c>
      <c r="AS53" s="50">
        <f t="shared" si="326"/>
        <v>4.6512127482856158E-11</v>
      </c>
      <c r="AT53" s="49">
        <f t="shared" si="327"/>
        <v>-5.3297745710167987E-5</v>
      </c>
      <c r="AU53" s="26">
        <f t="shared" ref="AU53" si="475">SUM(AU43:AU52)</f>
        <v>752.89806498817234</v>
      </c>
      <c r="AV53" s="29">
        <f>SUM(AV43:AV52)</f>
        <v>867.16872402329045</v>
      </c>
      <c r="AW53" s="34">
        <f>SUM(AW43:AW52)</f>
        <v>1620.0667890114628</v>
      </c>
      <c r="AX53" s="11">
        <f t="shared" si="329"/>
        <v>-1.0932225973936394E-4</v>
      </c>
      <c r="AY53" s="50">
        <f t="shared" si="330"/>
        <v>4.9901860421641686E-11</v>
      </c>
      <c r="AZ53" s="49">
        <f t="shared" si="331"/>
        <v>-5.0808578884620204E-5</v>
      </c>
      <c r="BA53" s="26">
        <f t="shared" ref="BA53" si="476">SUM(BA43:BA52)</f>
        <v>752.89797717628289</v>
      </c>
      <c r="BB53" s="29">
        <f>SUM(BB43:BB52)</f>
        <v>867.16872402788965</v>
      </c>
      <c r="BC53" s="34">
        <f>SUM(BC43:BC52)</f>
        <v>1620.0667012041727</v>
      </c>
      <c r="BD53" s="11">
        <f t="shared" si="333"/>
        <v>-1.0943887883263503E-4</v>
      </c>
      <c r="BE53" s="50">
        <f t="shared" si="334"/>
        <v>5.5205617854880984E-11</v>
      </c>
      <c r="BF53" s="49">
        <f t="shared" si="335"/>
        <v>-5.0862775927251747E-5</v>
      </c>
      <c r="BG53" s="26">
        <f t="shared" ref="BG53" si="477">SUM(BG43:BG52)</f>
        <v>752.89767660478333</v>
      </c>
      <c r="BH53" s="29">
        <f>SUM(BH43:BH52)</f>
        <v>867.16872400094394</v>
      </c>
      <c r="BI53" s="34">
        <f>SUM(BI43:BI52)</f>
        <v>1620.0664006057273</v>
      </c>
      <c r="BJ53" s="11">
        <f t="shared" si="337"/>
        <v>-1.0983805457009943E-4</v>
      </c>
      <c r="BK53" s="50">
        <f t="shared" si="338"/>
        <v>2.4132251752462253E-11</v>
      </c>
      <c r="BL53" s="49">
        <f t="shared" si="339"/>
        <v>-5.1048313446155902E-5</v>
      </c>
      <c r="BM53" s="26">
        <f t="shared" ref="BM53" si="478">SUM(BM43:BM52)</f>
        <v>752.89825444749806</v>
      </c>
      <c r="BN53" s="29">
        <f>SUM(BN43:BN52)</f>
        <v>867.16872406418281</v>
      </c>
      <c r="BO53" s="34">
        <f>SUM(BO43:BO52)</f>
        <v>1620.0669785116806</v>
      </c>
      <c r="BP53" s="11">
        <f t="shared" si="341"/>
        <v>-1.0907064717391446E-4</v>
      </c>
      <c r="BQ53" s="50">
        <f t="shared" si="342"/>
        <v>9.7057917258780435E-11</v>
      </c>
      <c r="BR53" s="49">
        <f t="shared" si="343"/>
        <v>-5.0691614207121205E-5</v>
      </c>
      <c r="BS53" s="26">
        <f t="shared" ref="BS53" si="479">SUM(BS43:BS52)</f>
        <v>752.89618244514361</v>
      </c>
      <c r="BT53" s="29">
        <f>SUM(BT43:BT52)</f>
        <v>867.16872401044282</v>
      </c>
      <c r="BU53" s="34">
        <f>SUM(BU43:BU52)</f>
        <v>1620.0649064555864</v>
      </c>
      <c r="BV53" s="11">
        <f t="shared" si="345"/>
        <v>-1.1182238201667971E-4</v>
      </c>
      <c r="BW53" s="50">
        <f t="shared" si="346"/>
        <v>3.5086156202623897E-11</v>
      </c>
      <c r="BX53" s="49">
        <f t="shared" si="347"/>
        <v>-5.1970543464840979E-5</v>
      </c>
    </row>
    <row r="54" spans="1:76" ht="15" thickBot="1">
      <c r="C54" s="98"/>
      <c r="D54" s="69"/>
      <c r="E54" s="7"/>
      <c r="F54" s="1"/>
      <c r="G54" s="2"/>
      <c r="H54" s="4"/>
      <c r="I54" s="2"/>
      <c r="J54" s="5"/>
      <c r="K54" s="2"/>
      <c r="L54" s="2"/>
      <c r="M54" s="3"/>
      <c r="N54" s="2"/>
      <c r="O54" s="2"/>
      <c r="P54" s="5"/>
      <c r="Q54" s="1"/>
      <c r="R54" s="2"/>
      <c r="S54" s="3"/>
      <c r="T54" s="2"/>
      <c r="U54" s="2"/>
      <c r="V54" s="5"/>
      <c r="W54" s="1"/>
      <c r="X54" s="2"/>
      <c r="Y54" s="3"/>
      <c r="Z54" s="2"/>
      <c r="AA54" s="2"/>
      <c r="AB54" s="5"/>
      <c r="AC54" s="1"/>
      <c r="AD54" s="2"/>
      <c r="AE54" s="3"/>
      <c r="AF54" s="2"/>
      <c r="AG54" s="2"/>
      <c r="AH54" s="5"/>
      <c r="AI54" s="1"/>
      <c r="AJ54" s="2"/>
      <c r="AK54" s="3"/>
      <c r="AL54" s="2"/>
      <c r="AM54" s="2"/>
      <c r="AN54" s="5"/>
      <c r="AO54" s="1"/>
      <c r="AP54" s="2"/>
      <c r="AQ54" s="3"/>
      <c r="AR54" s="2"/>
      <c r="AS54" s="2"/>
      <c r="AT54" s="5"/>
      <c r="AU54" s="1"/>
      <c r="AV54" s="2"/>
      <c r="AW54" s="3"/>
      <c r="AX54" s="2"/>
      <c r="AY54" s="2"/>
      <c r="AZ54" s="5"/>
      <c r="BA54" s="1"/>
      <c r="BB54" s="2"/>
      <c r="BC54" s="3"/>
      <c r="BD54" s="2"/>
      <c r="BE54" s="2"/>
      <c r="BF54" s="5"/>
      <c r="BG54" s="1"/>
      <c r="BH54" s="2"/>
      <c r="BI54" s="3"/>
      <c r="BJ54" s="2"/>
      <c r="BK54" s="2"/>
      <c r="BL54" s="5"/>
      <c r="BM54" s="1"/>
      <c r="BN54" s="2"/>
      <c r="BO54" s="3"/>
      <c r="BP54" s="2"/>
      <c r="BQ54" s="2"/>
      <c r="BR54" s="5"/>
      <c r="BS54" s="1"/>
      <c r="BT54" s="2"/>
      <c r="BU54" s="3"/>
      <c r="BV54" s="2"/>
      <c r="BW54" s="2"/>
      <c r="BX54" s="5"/>
    </row>
    <row r="56" spans="1:76" ht="21.5" thickBot="1">
      <c r="A56" s="61" t="s">
        <v>39</v>
      </c>
    </row>
    <row r="57" spans="1:76" ht="25.5" customHeight="1">
      <c r="A57" s="104"/>
      <c r="B57" s="104"/>
      <c r="C57" s="71" t="s">
        <v>53</v>
      </c>
      <c r="D57" s="51"/>
      <c r="F57" s="101"/>
      <c r="G57" s="102"/>
      <c r="H57" s="102"/>
      <c r="I57" s="102"/>
      <c r="J57" s="103"/>
      <c r="K57" s="99">
        <v>2018</v>
      </c>
      <c r="L57" s="99"/>
      <c r="M57" s="99"/>
      <c r="N57" s="99"/>
      <c r="O57" s="99"/>
      <c r="P57" s="100"/>
      <c r="Q57" s="99">
        <v>2017</v>
      </c>
      <c r="R57" s="99"/>
      <c r="S57" s="99"/>
      <c r="T57" s="99"/>
      <c r="U57" s="99"/>
      <c r="V57" s="100"/>
      <c r="W57" s="99">
        <v>2021</v>
      </c>
      <c r="X57" s="99"/>
      <c r="Y57" s="99"/>
      <c r="Z57" s="99"/>
      <c r="AA57" s="99"/>
      <c r="AB57" s="100"/>
      <c r="AC57" s="99">
        <v>2018</v>
      </c>
      <c r="AD57" s="99"/>
      <c r="AE57" s="99"/>
      <c r="AF57" s="99"/>
      <c r="AG57" s="99"/>
      <c r="AH57" s="100"/>
      <c r="AI57" s="99">
        <v>2018</v>
      </c>
      <c r="AJ57" s="99"/>
      <c r="AK57" s="99"/>
      <c r="AL57" s="99"/>
      <c r="AM57" s="99"/>
      <c r="AN57" s="100"/>
      <c r="AO57" s="99">
        <v>2018</v>
      </c>
      <c r="AP57" s="99"/>
      <c r="AQ57" s="99"/>
      <c r="AR57" s="99"/>
      <c r="AS57" s="99"/>
      <c r="AT57" s="100"/>
      <c r="AU57" s="99">
        <v>2018</v>
      </c>
      <c r="AV57" s="99"/>
      <c r="AW57" s="99"/>
      <c r="AX57" s="99"/>
      <c r="AY57" s="99"/>
      <c r="AZ57" s="100"/>
      <c r="BA57" s="99">
        <v>2018</v>
      </c>
      <c r="BB57" s="99"/>
      <c r="BC57" s="99"/>
      <c r="BD57" s="99"/>
      <c r="BE57" s="99"/>
      <c r="BF57" s="100"/>
      <c r="BG57" s="99">
        <v>2018</v>
      </c>
      <c r="BH57" s="99"/>
      <c r="BI57" s="99"/>
      <c r="BJ57" s="99"/>
      <c r="BK57" s="99"/>
      <c r="BL57" s="100"/>
      <c r="BM57" s="99">
        <v>2018</v>
      </c>
      <c r="BN57" s="99"/>
      <c r="BO57" s="99"/>
      <c r="BP57" s="99"/>
      <c r="BQ57" s="99"/>
      <c r="BR57" s="100"/>
      <c r="BS57" s="99">
        <v>2022</v>
      </c>
      <c r="BT57" s="99"/>
      <c r="BU57" s="99"/>
      <c r="BV57" s="99"/>
      <c r="BW57" s="99"/>
      <c r="BX57" s="100"/>
    </row>
    <row r="58" spans="1:76" ht="15.5" customHeight="1">
      <c r="A58" s="23">
        <f>[2]Summary!$AB$8/1000</f>
        <v>385.93287180856635</v>
      </c>
      <c r="B58" s="27">
        <f>[2]Summary!$AA$8/1000</f>
        <v>520.40328199333067</v>
      </c>
      <c r="C58" s="89" t="s">
        <v>37</v>
      </c>
      <c r="D58" s="92" t="s">
        <v>40</v>
      </c>
      <c r="E58" s="67" t="s">
        <v>0</v>
      </c>
      <c r="F58" s="36">
        <f>F6</f>
        <v>5040.8698385941143</v>
      </c>
      <c r="G58" s="55">
        <f t="shared" ref="G58:I58" si="480">G6</f>
        <v>1376.1699103504714</v>
      </c>
      <c r="H58" s="31">
        <f t="shared" si="480"/>
        <v>388.70944368180778</v>
      </c>
      <c r="I58" s="24">
        <f t="shared" si="480"/>
        <v>526.83528871749002</v>
      </c>
      <c r="J58" s="56">
        <f>H58+I58</f>
        <v>915.5447323992978</v>
      </c>
      <c r="K58" s="24">
        <v>392.53182494182568</v>
      </c>
      <c r="L58" s="24">
        <v>534.02165891940444</v>
      </c>
      <c r="M58" s="32">
        <f>K58+L58</f>
        <v>926.55348386123012</v>
      </c>
      <c r="N58" s="17">
        <f t="shared" ref="N58:N68" si="481">IFERROR(K58/$H58-1,0)</f>
        <v>9.8335178682893432E-3</v>
      </c>
      <c r="O58" s="18">
        <f t="shared" ref="O58:O68" si="482">IFERROR(L58/$I58-1,0)</f>
        <v>1.364063941010607E-2</v>
      </c>
      <c r="P58" s="19">
        <f t="shared" ref="P58:P68" si="483">IFERROR(M58/$J58-1,0)</f>
        <v>1.2024263886137421E-2</v>
      </c>
      <c r="Q58" s="31">
        <v>391.86023156420845</v>
      </c>
      <c r="R58" s="24">
        <v>532.61790632892905</v>
      </c>
      <c r="S58" s="32">
        <f>Q58+R58</f>
        <v>924.4781378931375</v>
      </c>
      <c r="T58" s="17">
        <f t="shared" ref="T58:T68" si="484">IFERROR(Q58/$H58-1,0)</f>
        <v>8.1057662313444023E-3</v>
      </c>
      <c r="U58" s="18">
        <f t="shared" ref="U58:U68" si="485">IFERROR(R58/$I58-1,0)</f>
        <v>1.0976139479031533E-2</v>
      </c>
      <c r="V58" s="19">
        <f t="shared" ref="V58:V68" si="486">IFERROR(S58/$J58-1,0)</f>
        <v>9.7574757165919124E-3</v>
      </c>
      <c r="W58" s="31">
        <v>390.77841037734942</v>
      </c>
      <c r="X58" s="24">
        <v>530.40764588597551</v>
      </c>
      <c r="Y58" s="32">
        <f>W58+X58</f>
        <v>921.18605626332487</v>
      </c>
      <c r="Z58" s="17">
        <f t="shared" ref="Z58:Z68" si="487">IFERROR(W58/$H58-1,0)</f>
        <v>5.3226561102932557E-3</v>
      </c>
      <c r="AA58" s="18">
        <f t="shared" ref="AA58:AA68" si="488">IFERROR(X58/$I58-1,0)</f>
        <v>6.7807856553836476E-3</v>
      </c>
      <c r="AB58" s="19">
        <f t="shared" ref="AB58:AB68" si="489">IFERROR(Y58/$J58-1,0)</f>
        <v>6.1617129828743789E-3</v>
      </c>
      <c r="AC58" s="31">
        <v>395.43086833034528</v>
      </c>
      <c r="AD58" s="24">
        <v>539.98715937443899</v>
      </c>
      <c r="AE58" s="72">
        <f>AC58+AD58</f>
        <v>935.41802770478421</v>
      </c>
      <c r="AF58" s="17">
        <f t="shared" ref="AF58:AF68" si="490">IFERROR(AC58/$H58-1,0)</f>
        <v>1.7291642273655539E-2</v>
      </c>
      <c r="AG58" s="18">
        <f t="shared" ref="AG58:AG68" si="491">IFERROR(AD58/$I58-1,0)</f>
        <v>2.4963913653099024E-2</v>
      </c>
      <c r="AH58" s="19">
        <f t="shared" ref="AH58:AH68" si="492">IFERROR(AE58/$J58-1,0)</f>
        <v>2.1706525746050698E-2</v>
      </c>
      <c r="AI58" s="31">
        <v>395.54366445017035</v>
      </c>
      <c r="AJ58" s="24">
        <v>540.22067283255319</v>
      </c>
      <c r="AK58" s="72">
        <f>AI58+AJ58</f>
        <v>935.76433728272355</v>
      </c>
      <c r="AL58" s="17">
        <f t="shared" ref="AL58:AL68" si="493">IFERROR(AI58/$H58-1,0)</f>
        <v>1.7581823337322833E-2</v>
      </c>
      <c r="AM58" s="18">
        <f t="shared" ref="AM58:AM68" si="494">IFERROR(AJ58/$I58-1,0)</f>
        <v>2.5407151726013044E-2</v>
      </c>
      <c r="AN58" s="19">
        <f t="shared" ref="AN58:AN68" si="495">IFERROR(AK58/$J58-1,0)</f>
        <v>2.2084780970163864E-2</v>
      </c>
      <c r="AO58" s="31">
        <v>395.51494007888959</v>
      </c>
      <c r="AP58" s="24">
        <v>540.16120689274578</v>
      </c>
      <c r="AQ58" s="72">
        <f>AO58+AP58</f>
        <v>935.67614697163538</v>
      </c>
      <c r="AR58" s="17">
        <f t="shared" ref="AR58:AR68" si="496">IFERROR(AO58/$H58-1,0)</f>
        <v>1.7507926570090371E-2</v>
      </c>
      <c r="AS58" s="18">
        <f t="shared" ref="AS58:AS68" si="497">IFERROR(AP58/$I58-1,0)</f>
        <v>2.5294277852373703E-2</v>
      </c>
      <c r="AT58" s="19">
        <f t="shared" ref="AT58:AT68" si="498">IFERROR(AQ58/$J58-1,0)</f>
        <v>2.1988455462553569E-2</v>
      </c>
      <c r="AU58" s="31">
        <v>395.34614460194479</v>
      </c>
      <c r="AV58" s="24">
        <v>539.81176211034676</v>
      </c>
      <c r="AW58" s="32">
        <f>AU58+AV58</f>
        <v>935.15790671229161</v>
      </c>
      <c r="AX58" s="17">
        <f t="shared" ref="AX58:AX68" si="499">IFERROR(AU58/$H58-1,0)</f>
        <v>1.7073680683636017E-2</v>
      </c>
      <c r="AY58" s="18">
        <f t="shared" ref="AY58:AY68" si="500">IFERROR(AV58/$I58-1,0)</f>
        <v>2.4630987465638965E-2</v>
      </c>
      <c r="AZ58" s="19">
        <f t="shared" ref="AZ58:AZ68" si="501">IFERROR(AW58/$J58-1,0)</f>
        <v>2.142240965287967E-2</v>
      </c>
      <c r="BA58" s="31">
        <v>395.27365238814451</v>
      </c>
      <c r="BB58" s="24">
        <v>539.66168684568004</v>
      </c>
      <c r="BC58" s="32">
        <f>BA58+BB58</f>
        <v>934.93533923382461</v>
      </c>
      <c r="BD58" s="17">
        <f t="shared" ref="BD58:BD68" si="502">IFERROR(BA58/$H58-1,0)</f>
        <v>1.6887186079559413E-2</v>
      </c>
      <c r="BE58" s="18">
        <f t="shared" ref="BE58:BE68" si="503">IFERROR(BB58/$I58-1,0)</f>
        <v>2.4346125635232641E-2</v>
      </c>
      <c r="BF58" s="19">
        <f t="shared" ref="BF58:BF68" si="504">IFERROR(BC58/$J58-1,0)</f>
        <v>2.117931123224448E-2</v>
      </c>
      <c r="BG58" s="31">
        <v>393.8800664039245</v>
      </c>
      <c r="BH58" s="24">
        <v>536.79082884033562</v>
      </c>
      <c r="BI58" s="32">
        <f>BG58+BH58</f>
        <v>930.67089524426012</v>
      </c>
      <c r="BJ58" s="17">
        <f t="shared" ref="BJ58:BJ68" si="505">IFERROR(BG58/$H58-1,0)</f>
        <v>1.3302024960189396E-2</v>
      </c>
      <c r="BK58" s="18">
        <f t="shared" ref="BK58:BK68" si="506">IFERROR(BH58/$I58-1,0)</f>
        <v>1.8896874100975625E-2</v>
      </c>
      <c r="BL58" s="19">
        <f t="shared" ref="BL58:BL68" si="507">IFERROR(BI58/$J58-1,0)</f>
        <v>1.6521489676776691E-2</v>
      </c>
      <c r="BM58" s="31">
        <v>393.73740484761538</v>
      </c>
      <c r="BN58" s="24">
        <v>536.50395151523901</v>
      </c>
      <c r="BO58" s="32">
        <f>BM58+BN58</f>
        <v>930.24135636285439</v>
      </c>
      <c r="BP58" s="17">
        <f t="shared" ref="BP58:BP68" si="508">IFERROR(BM58/$H58-1,0)</f>
        <v>1.2935011607084546E-2</v>
      </c>
      <c r="BQ58" s="18">
        <f t="shared" ref="BQ58:BQ68" si="509">IFERROR(BN58/$I58-1,0)</f>
        <v>1.8352344660294229E-2</v>
      </c>
      <c r="BR58" s="19">
        <f t="shared" ref="BR58:BR68" si="510">IFERROR(BO58/$J58-1,0)</f>
        <v>1.605232758539521E-2</v>
      </c>
      <c r="BS58" s="31">
        <v>390.72211377539986</v>
      </c>
      <c r="BT58" s="24">
        <v>530.2874829906649</v>
      </c>
      <c r="BU58" s="32">
        <f>BS58+BT58</f>
        <v>921.00959676606476</v>
      </c>
      <c r="BV58" s="17">
        <f t="shared" ref="BV58:BV68" si="511">IFERROR(BS58/$H58-1,0)</f>
        <v>5.1778265908033472E-3</v>
      </c>
      <c r="BW58" s="18">
        <f t="shared" ref="BW58:BW68" si="512">IFERROR(BT58/$I58-1,0)</f>
        <v>6.5527012846440247E-3</v>
      </c>
      <c r="BX58" s="19">
        <f t="shared" ref="BX58:BX68" si="513">IFERROR(BU58/$J58-1,0)</f>
        <v>5.968975816665667E-3</v>
      </c>
    </row>
    <row r="59" spans="1:76" ht="15.5">
      <c r="A59" s="23">
        <f>[2]Summary!$AB$9/1000</f>
        <v>25.06694100121549</v>
      </c>
      <c r="B59" s="27">
        <f>[2]Summary!$AA$9/1000</f>
        <v>33.063165450096172</v>
      </c>
      <c r="C59" s="90"/>
      <c r="D59" s="93"/>
      <c r="E59" s="6" t="s">
        <v>1</v>
      </c>
      <c r="F59" s="35">
        <f t="shared" ref="F59:I59" si="514">F7</f>
        <v>343.35734824202302</v>
      </c>
      <c r="G59" s="53">
        <f t="shared" si="514"/>
        <v>63.82876297704118</v>
      </c>
      <c r="H59" s="23">
        <f t="shared" si="514"/>
        <v>25.52436998392011</v>
      </c>
      <c r="I59" s="27">
        <f t="shared" si="514"/>
        <v>34.046369525014235</v>
      </c>
      <c r="J59" s="54">
        <f t="shared" ref="J59:J67" si="515">H59+I59</f>
        <v>59.570739508934345</v>
      </c>
      <c r="K59" s="27">
        <v>25.17113850735155</v>
      </c>
      <c r="L59" s="27">
        <v>33.276729972407161</v>
      </c>
      <c r="M59" s="30">
        <f t="shared" ref="M59:M67" si="516">K59+L59</f>
        <v>58.447868479758711</v>
      </c>
      <c r="N59" s="8">
        <f t="shared" si="481"/>
        <v>-1.3838989044238525E-2</v>
      </c>
      <c r="O59" s="9">
        <f t="shared" si="482"/>
        <v>-2.2605627658526473E-2</v>
      </c>
      <c r="P59" s="10">
        <f t="shared" si="483"/>
        <v>-1.8849371997593289E-2</v>
      </c>
      <c r="Q59" s="23">
        <v>25.189424745771841</v>
      </c>
      <c r="R59" s="27">
        <v>33.31400558527919</v>
      </c>
      <c r="S59" s="30">
        <f t="shared" ref="S59:S67" si="517">Q59+R59</f>
        <v>58.503430331051035</v>
      </c>
      <c r="T59" s="8">
        <f t="shared" si="484"/>
        <v>-1.312256633011033E-2</v>
      </c>
      <c r="U59" s="9">
        <f t="shared" si="485"/>
        <v>-2.1510779268167468E-2</v>
      </c>
      <c r="V59" s="10">
        <f t="shared" si="486"/>
        <v>-1.7916668261659496E-2</v>
      </c>
      <c r="W59" s="23">
        <v>25.201409614241211</v>
      </c>
      <c r="X59" s="27">
        <v>33.340190664031574</v>
      </c>
      <c r="Y59" s="30">
        <f t="shared" ref="Y59:Y67" si="518">W59+X59</f>
        <v>58.541600278272782</v>
      </c>
      <c r="Z59" s="8">
        <f t="shared" si="487"/>
        <v>-1.2653020226644496E-2</v>
      </c>
      <c r="AA59" s="9">
        <f t="shared" si="488"/>
        <v>-2.0741678799668262E-2</v>
      </c>
      <c r="AB59" s="10">
        <f t="shared" si="489"/>
        <v>-1.7275918330797557E-2</v>
      </c>
      <c r="AC59" s="23">
        <v>25.087384495319426</v>
      </c>
      <c r="AD59" s="27">
        <v>33.101729455387144</v>
      </c>
      <c r="AE59" s="30">
        <f t="shared" ref="AE59:AE67" si="519">AC59+AD59</f>
        <v>58.18911395070657</v>
      </c>
      <c r="AF59" s="8">
        <f t="shared" si="490"/>
        <v>-1.7120324179440094E-2</v>
      </c>
      <c r="AG59" s="9">
        <f t="shared" si="491"/>
        <v>-2.7745691620160939E-2</v>
      </c>
      <c r="AH59" s="10">
        <f t="shared" si="492"/>
        <v>-2.3193023447703909E-2</v>
      </c>
      <c r="AI59" s="23">
        <v>25.059099398249945</v>
      </c>
      <c r="AJ59" s="27">
        <v>33.043172912463604</v>
      </c>
      <c r="AK59" s="30">
        <f t="shared" ref="AK59:AK67" si="520">AI59+AJ59</f>
        <v>58.102272310713545</v>
      </c>
      <c r="AL59" s="8">
        <f t="shared" si="493"/>
        <v>-1.8228484619337459E-2</v>
      </c>
      <c r="AM59" s="9">
        <f t="shared" si="494"/>
        <v>-2.9465597258866993E-2</v>
      </c>
      <c r="AN59" s="10">
        <f t="shared" si="495"/>
        <v>-2.4650813643173897E-2</v>
      </c>
      <c r="AO59" s="23">
        <v>25.004932138735654</v>
      </c>
      <c r="AP59" s="27">
        <v>32.931034444320225</v>
      </c>
      <c r="AQ59" s="30">
        <f t="shared" ref="AQ59:AQ67" si="521">AO59+AP59</f>
        <v>57.93596658305588</v>
      </c>
      <c r="AR59" s="8">
        <f t="shared" si="496"/>
        <v>-2.0350662739636372E-2</v>
      </c>
      <c r="AS59" s="9">
        <f t="shared" si="497"/>
        <v>-3.2759295521202714E-2</v>
      </c>
      <c r="AT59" s="10">
        <f t="shared" si="498"/>
        <v>-2.7442548797523059E-2</v>
      </c>
      <c r="AU59" s="23">
        <v>24.98370926680527</v>
      </c>
      <c r="AV59" s="27">
        <v>32.887098303389045</v>
      </c>
      <c r="AW59" s="30">
        <f t="shared" ref="AW59:AW67" si="522">AU59+AV59</f>
        <v>57.870807570194316</v>
      </c>
      <c r="AX59" s="8">
        <f t="shared" si="499"/>
        <v>-2.1182137598516504E-2</v>
      </c>
      <c r="AY59" s="9">
        <f t="shared" si="500"/>
        <v>-3.4049774992116588E-2</v>
      </c>
      <c r="AZ59" s="10">
        <f t="shared" si="501"/>
        <v>-2.8536357828579217E-2</v>
      </c>
      <c r="BA59" s="23">
        <v>24.983280980530523</v>
      </c>
      <c r="BB59" s="27">
        <v>32.886211654014346</v>
      </c>
      <c r="BC59" s="30">
        <f t="shared" ref="BC59:BC67" si="523">BA59+BB59</f>
        <v>57.869492634544869</v>
      </c>
      <c r="BD59" s="8">
        <f t="shared" si="502"/>
        <v>-2.1198917102771331E-2</v>
      </c>
      <c r="BE59" s="9">
        <f t="shared" si="503"/>
        <v>-3.4075817398019681E-2</v>
      </c>
      <c r="BF59" s="10">
        <f t="shared" si="504"/>
        <v>-2.8558431344205881E-2</v>
      </c>
      <c r="BG59" s="23">
        <v>25.031629932129679</v>
      </c>
      <c r="BH59" s="27">
        <v>32.986896832302818</v>
      </c>
      <c r="BI59" s="30">
        <f t="shared" ref="BI59:BI67" si="524">BG59+BH59</f>
        <v>58.018526764432494</v>
      </c>
      <c r="BJ59" s="8">
        <f t="shared" si="505"/>
        <v>-1.9304690070738206E-2</v>
      </c>
      <c r="BK59" s="9">
        <f t="shared" si="506"/>
        <v>-3.1118521812817934E-2</v>
      </c>
      <c r="BL59" s="10">
        <f t="shared" si="507"/>
        <v>-2.6056630441343653E-2</v>
      </c>
      <c r="BM59" s="23">
        <v>25.067911424419485</v>
      </c>
      <c r="BN59" s="27">
        <v>33.062374426011786</v>
      </c>
      <c r="BO59" s="30">
        <f t="shared" ref="BO59:BO67" si="525">BM59+BN59</f>
        <v>58.130285850431271</v>
      </c>
      <c r="BP59" s="8">
        <f t="shared" si="508"/>
        <v>-1.788324490626747E-2</v>
      </c>
      <c r="BQ59" s="9">
        <f t="shared" si="509"/>
        <v>-2.8901616023391141E-2</v>
      </c>
      <c r="BR59" s="10">
        <f t="shared" si="510"/>
        <v>-2.4180556937471565E-2</v>
      </c>
      <c r="BS59" s="23">
        <v>25.877347111626417</v>
      </c>
      <c r="BT59" s="27">
        <v>34.739847776653896</v>
      </c>
      <c r="BU59" s="30">
        <f t="shared" ref="BU59:BU67" si="526">BS59+BT59</f>
        <v>60.617194888280309</v>
      </c>
      <c r="BV59" s="8">
        <f t="shared" si="511"/>
        <v>1.3829024102403942E-2</v>
      </c>
      <c r="BW59" s="9">
        <f t="shared" si="512"/>
        <v>2.0368640219632139E-2</v>
      </c>
      <c r="BX59" s="10">
        <f t="shared" si="513"/>
        <v>1.7566600448010616E-2</v>
      </c>
    </row>
    <row r="60" spans="1:76" ht="15.5">
      <c r="A60" s="23">
        <f>[2]Summary!$AB$10/1000</f>
        <v>185.51530899940573</v>
      </c>
      <c r="B60" s="27">
        <f>[2]Summary!$AA$10/1000</f>
        <v>182.41636623783342</v>
      </c>
      <c r="C60" s="90"/>
      <c r="D60" s="93"/>
      <c r="E60" s="67" t="s">
        <v>2</v>
      </c>
      <c r="F60" s="36">
        <f t="shared" ref="F60:I60" si="527">F8</f>
        <v>2488.3687732746885</v>
      </c>
      <c r="G60" s="55">
        <f t="shared" si="527"/>
        <v>402.21070950056497</v>
      </c>
      <c r="H60" s="31">
        <f t="shared" si="527"/>
        <v>182.91327306571955</v>
      </c>
      <c r="I60" s="24">
        <f t="shared" si="527"/>
        <v>177.25561386593537</v>
      </c>
      <c r="J60" s="56">
        <f t="shared" si="515"/>
        <v>360.16888693165492</v>
      </c>
      <c r="K60" s="24">
        <v>181.18342358419764</v>
      </c>
      <c r="L60" s="24">
        <v>173.42796726720519</v>
      </c>
      <c r="M60" s="32">
        <f t="shared" si="516"/>
        <v>354.6113908514028</v>
      </c>
      <c r="N60" s="17">
        <f t="shared" si="481"/>
        <v>-9.4572113468244234E-3</v>
      </c>
      <c r="O60" s="18">
        <f t="shared" si="482"/>
        <v>-2.1593937225735327E-2</v>
      </c>
      <c r="P60" s="19">
        <f t="shared" si="483"/>
        <v>-1.5430250312839178E-2</v>
      </c>
      <c r="Q60" s="31">
        <v>182.49956969945947</v>
      </c>
      <c r="R60" s="24">
        <v>176.14924114953325</v>
      </c>
      <c r="S60" s="32">
        <f t="shared" si="517"/>
        <v>358.64881084899275</v>
      </c>
      <c r="T60" s="17">
        <f t="shared" si="484"/>
        <v>-2.2617460139781054E-3</v>
      </c>
      <c r="U60" s="18">
        <f t="shared" si="485"/>
        <v>-6.2416794158006716E-3</v>
      </c>
      <c r="V60" s="19">
        <f t="shared" si="486"/>
        <v>-4.2204536200002307E-3</v>
      </c>
      <c r="W60" s="31">
        <v>182.44319809023727</v>
      </c>
      <c r="X60" s="24">
        <v>176.04202534811702</v>
      </c>
      <c r="Y60" s="32">
        <f t="shared" si="518"/>
        <v>358.4852234383543</v>
      </c>
      <c r="Z60" s="17">
        <f t="shared" si="487"/>
        <v>-2.5699336499948044E-3</v>
      </c>
      <c r="AA60" s="18">
        <f t="shared" si="488"/>
        <v>-6.8465448927119699E-3</v>
      </c>
      <c r="AB60" s="19">
        <f t="shared" si="489"/>
        <v>-4.674650016674331E-3</v>
      </c>
      <c r="AC60" s="31">
        <v>179.98563133154147</v>
      </c>
      <c r="AD60" s="24">
        <v>170.9376297425768</v>
      </c>
      <c r="AE60" s="32">
        <f t="shared" si="519"/>
        <v>350.92326107411827</v>
      </c>
      <c r="AF60" s="17">
        <f t="shared" si="490"/>
        <v>-1.6005627613072115E-2</v>
      </c>
      <c r="AG60" s="18">
        <f t="shared" si="491"/>
        <v>-3.5643351347602881E-2</v>
      </c>
      <c r="AH60" s="19">
        <f t="shared" si="492"/>
        <v>-2.5670251354307227E-2</v>
      </c>
      <c r="AI60" s="31">
        <v>179.91637121229456</v>
      </c>
      <c r="AJ60" s="24">
        <v>170.79424564399582</v>
      </c>
      <c r="AK60" s="32">
        <f t="shared" si="520"/>
        <v>350.71061685629036</v>
      </c>
      <c r="AL60" s="17">
        <f t="shared" si="493"/>
        <v>-1.6384277658998636E-2</v>
      </c>
      <c r="AM60" s="18">
        <f t="shared" si="494"/>
        <v>-3.6452262814234526E-2</v>
      </c>
      <c r="AN60" s="19">
        <f t="shared" si="495"/>
        <v>-2.6260652761934344E-2</v>
      </c>
      <c r="AO60" s="31">
        <v>179.91942810934211</v>
      </c>
      <c r="AP60" s="24">
        <v>170.80057411169489</v>
      </c>
      <c r="AQ60" s="32">
        <f t="shared" si="521"/>
        <v>350.72000222103702</v>
      </c>
      <c r="AR60" s="17">
        <f t="shared" si="496"/>
        <v>-1.636756538330475E-2</v>
      </c>
      <c r="AS60" s="18">
        <f t="shared" si="497"/>
        <v>-3.6416560319058044E-2</v>
      </c>
      <c r="AT60" s="19">
        <f t="shared" si="498"/>
        <v>-2.6234594529013E-2</v>
      </c>
      <c r="AU60" s="31">
        <v>180.04508680508582</v>
      </c>
      <c r="AV60" s="24">
        <v>171.06071600877348</v>
      </c>
      <c r="AW60" s="32">
        <f t="shared" si="522"/>
        <v>351.10580281385933</v>
      </c>
      <c r="AX60" s="17">
        <f t="shared" si="499"/>
        <v>-1.568058026933461E-2</v>
      </c>
      <c r="AY60" s="18">
        <f t="shared" si="500"/>
        <v>-3.4948951528538386E-2</v>
      </c>
      <c r="AZ60" s="19">
        <f t="shared" si="501"/>
        <v>-2.5163428732019821E-2</v>
      </c>
      <c r="BA60" s="31">
        <v>180.07456617908304</v>
      </c>
      <c r="BB60" s="24">
        <v>171.12174497482258</v>
      </c>
      <c r="BC60" s="32">
        <f t="shared" si="523"/>
        <v>351.19631115390564</v>
      </c>
      <c r="BD60" s="17">
        <f t="shared" si="502"/>
        <v>-1.5519414414593036E-2</v>
      </c>
      <c r="BE60" s="18">
        <f t="shared" si="503"/>
        <v>-3.460465232854093E-2</v>
      </c>
      <c r="BF60" s="19">
        <f t="shared" si="504"/>
        <v>-2.4912134566059563E-2</v>
      </c>
      <c r="BG60" s="31">
        <v>180.73150512663949</v>
      </c>
      <c r="BH60" s="24">
        <v>172.48575870012587</v>
      </c>
      <c r="BI60" s="32">
        <f t="shared" si="524"/>
        <v>353.21726382676536</v>
      </c>
      <c r="BJ60" s="17">
        <f t="shared" si="505"/>
        <v>-1.1927882009394541E-2</v>
      </c>
      <c r="BK60" s="18">
        <f t="shared" si="506"/>
        <v>-2.6909473058591593E-2</v>
      </c>
      <c r="BL60" s="19">
        <f t="shared" si="507"/>
        <v>-1.9301009490607868E-2</v>
      </c>
      <c r="BM60" s="31">
        <v>180.88894387367182</v>
      </c>
      <c r="BN60" s="24">
        <v>172.81414376099801</v>
      </c>
      <c r="BO60" s="32">
        <f t="shared" si="525"/>
        <v>353.70308763466983</v>
      </c>
      <c r="BP60" s="17">
        <f t="shared" si="508"/>
        <v>-1.1067153072704561E-2</v>
      </c>
      <c r="BQ60" s="18">
        <f t="shared" si="509"/>
        <v>-2.5056865664613626E-2</v>
      </c>
      <c r="BR60" s="19">
        <f t="shared" si="510"/>
        <v>-1.7952131712620778E-2</v>
      </c>
      <c r="BS60" s="31">
        <v>182.60468555595307</v>
      </c>
      <c r="BT60" s="24">
        <v>176.37531103844168</v>
      </c>
      <c r="BU60" s="32">
        <f t="shared" si="526"/>
        <v>358.97999659439472</v>
      </c>
      <c r="BV60" s="17">
        <f t="shared" si="511"/>
        <v>-1.6870700774984648E-3</v>
      </c>
      <c r="BW60" s="18">
        <f t="shared" si="512"/>
        <v>-4.9662902533484932E-3</v>
      </c>
      <c r="BX60" s="19">
        <f t="shared" si="513"/>
        <v>-3.3009245950936794E-3</v>
      </c>
    </row>
    <row r="61" spans="1:76" ht="15.5">
      <c r="A61" s="23">
        <f>[2]Summary!$AB$11/1000</f>
        <v>29.668695221274756</v>
      </c>
      <c r="B61" s="27">
        <f>[2]Summary!$AA$11/1000</f>
        <v>24.908999507650257</v>
      </c>
      <c r="C61" s="90"/>
      <c r="D61" s="93"/>
      <c r="E61" s="6" t="s">
        <v>3</v>
      </c>
      <c r="F61" s="35">
        <f t="shared" ref="F61:I61" si="528">F9</f>
        <v>405.28399887186771</v>
      </c>
      <c r="G61" s="66">
        <f t="shared" si="528"/>
        <v>53.431257190417796</v>
      </c>
      <c r="H61" s="23">
        <f t="shared" si="528"/>
        <v>29.096772482043221</v>
      </c>
      <c r="I61" s="27">
        <f t="shared" si="528"/>
        <v>23.753164628133828</v>
      </c>
      <c r="J61" s="54">
        <f t="shared" si="515"/>
        <v>52.849937110177052</v>
      </c>
      <c r="K61" s="27">
        <v>29.035774125020239</v>
      </c>
      <c r="L61" s="27">
        <v>23.595915263811769</v>
      </c>
      <c r="M61" s="30">
        <f t="shared" si="516"/>
        <v>52.631689388832008</v>
      </c>
      <c r="N61" s="63">
        <f t="shared" si="481"/>
        <v>-2.0963959855212488E-3</v>
      </c>
      <c r="O61" s="64">
        <f t="shared" si="482"/>
        <v>-6.6201437485853276E-3</v>
      </c>
      <c r="P61" s="65">
        <f t="shared" si="483"/>
        <v>-4.1295739082917171E-3</v>
      </c>
      <c r="Q61" s="23">
        <v>29.260256170103922</v>
      </c>
      <c r="R61" s="27">
        <v>24.060199469729923</v>
      </c>
      <c r="S61" s="30">
        <f t="shared" si="517"/>
        <v>53.320455639833845</v>
      </c>
      <c r="T61" s="63">
        <f t="shared" si="484"/>
        <v>5.6186193214933233E-3</v>
      </c>
      <c r="U61" s="64">
        <f t="shared" si="485"/>
        <v>1.2926060438803066E-2</v>
      </c>
      <c r="V61" s="65">
        <f t="shared" si="486"/>
        <v>8.9029156018842759E-3</v>
      </c>
      <c r="W61" s="23">
        <v>29.015563065749976</v>
      </c>
      <c r="X61" s="27">
        <v>23.554737282786061</v>
      </c>
      <c r="Y61" s="30">
        <f t="shared" si="518"/>
        <v>52.570300348536037</v>
      </c>
      <c r="Z61" s="63">
        <f t="shared" si="487"/>
        <v>-2.791011145423905E-3</v>
      </c>
      <c r="AA61" s="64">
        <f t="shared" si="488"/>
        <v>-8.3537224809507871E-3</v>
      </c>
      <c r="AB61" s="65">
        <f t="shared" si="489"/>
        <v>-5.2911465354831266E-3</v>
      </c>
      <c r="AC61" s="23">
        <v>28.737067583770386</v>
      </c>
      <c r="AD61" s="27">
        <v>22.976104472393324</v>
      </c>
      <c r="AE61" s="30">
        <f t="shared" si="519"/>
        <v>51.713172056163714</v>
      </c>
      <c r="AF61" s="63">
        <f t="shared" si="490"/>
        <v>-1.2362364193307829E-2</v>
      </c>
      <c r="AG61" s="64">
        <f t="shared" si="491"/>
        <v>-3.2713963293132475E-2</v>
      </c>
      <c r="AH61" s="65">
        <f t="shared" si="492"/>
        <v>-2.1509298140573119E-2</v>
      </c>
      <c r="AI61" s="23">
        <v>28.718618543980106</v>
      </c>
      <c r="AJ61" s="27">
        <v>22.937910790827118</v>
      </c>
      <c r="AK61" s="30">
        <f t="shared" si="520"/>
        <v>51.656529334807225</v>
      </c>
      <c r="AL61" s="63">
        <f t="shared" si="493"/>
        <v>-1.2996422139138875E-2</v>
      </c>
      <c r="AM61" s="64">
        <f t="shared" si="494"/>
        <v>-3.4321904052359575E-2</v>
      </c>
      <c r="AN61" s="65">
        <f t="shared" si="495"/>
        <v>-2.258106330158749E-2</v>
      </c>
      <c r="AO61" s="23">
        <v>28.733534325395262</v>
      </c>
      <c r="AP61" s="27">
        <v>22.968789829088529</v>
      </c>
      <c r="AQ61" s="30">
        <f t="shared" si="521"/>
        <v>51.70232415448379</v>
      </c>
      <c r="AR61" s="63">
        <f t="shared" si="496"/>
        <v>-1.2483795474983683E-2</v>
      </c>
      <c r="AS61" s="64">
        <f t="shared" si="497"/>
        <v>-3.3021907241625681E-2</v>
      </c>
      <c r="AT61" s="65">
        <f t="shared" si="498"/>
        <v>-2.1714556694756637E-2</v>
      </c>
      <c r="AU61" s="23">
        <v>28.737039041100072</v>
      </c>
      <c r="AV61" s="27">
        <v>22.976045382608113</v>
      </c>
      <c r="AW61" s="30">
        <f t="shared" si="522"/>
        <v>51.713084423708182</v>
      </c>
      <c r="AX61" s="63">
        <f t="shared" si="499"/>
        <v>-1.236334514988402E-2</v>
      </c>
      <c r="AY61" s="64">
        <f t="shared" si="500"/>
        <v>-3.2716450952614329E-2</v>
      </c>
      <c r="AZ61" s="65">
        <f t="shared" si="501"/>
        <v>-2.151095627793953E-2</v>
      </c>
      <c r="BA61" s="23">
        <v>28.74103134795357</v>
      </c>
      <c r="BB61" s="27">
        <v>22.984310359993415</v>
      </c>
      <c r="BC61" s="30">
        <f t="shared" si="523"/>
        <v>51.725341707946981</v>
      </c>
      <c r="BD61" s="63">
        <f t="shared" si="502"/>
        <v>-1.2226137256604486E-2</v>
      </c>
      <c r="BE61" s="64">
        <f t="shared" si="503"/>
        <v>-3.2368498268637524E-2</v>
      </c>
      <c r="BF61" s="65">
        <f t="shared" si="504"/>
        <v>-2.1279030093935725E-2</v>
      </c>
      <c r="BG61" s="23">
        <v>28.881221862661956</v>
      </c>
      <c r="BH61" s="27">
        <v>23.275052261245374</v>
      </c>
      <c r="BI61" s="30">
        <f t="shared" si="524"/>
        <v>52.15627412390733</v>
      </c>
      <c r="BJ61" s="63">
        <f t="shared" si="505"/>
        <v>-7.4080594167029723E-3</v>
      </c>
      <c r="BK61" s="64">
        <f t="shared" si="506"/>
        <v>-2.0128364972563095E-2</v>
      </c>
      <c r="BL61" s="65">
        <f t="shared" si="507"/>
        <v>-1.3125143078668855E-2</v>
      </c>
      <c r="BM61" s="23">
        <v>28.926521819662259</v>
      </c>
      <c r="BN61" s="27">
        <v>23.36915732172913</v>
      </c>
      <c r="BO61" s="30">
        <f t="shared" si="525"/>
        <v>52.295679141391389</v>
      </c>
      <c r="BP61" s="63">
        <f t="shared" si="508"/>
        <v>-5.851187188751994E-3</v>
      </c>
      <c r="BQ61" s="64">
        <f t="shared" si="509"/>
        <v>-1.6166574535077749E-2</v>
      </c>
      <c r="BR61" s="65">
        <f t="shared" si="510"/>
        <v>-1.0487391264632828E-2</v>
      </c>
      <c r="BS61" s="23">
        <v>28.818595392202926</v>
      </c>
      <c r="BT61" s="27">
        <v>23.14668721262543</v>
      </c>
      <c r="BU61" s="30">
        <f t="shared" si="526"/>
        <v>51.96528260482836</v>
      </c>
      <c r="BV61" s="63">
        <f t="shared" si="511"/>
        <v>-9.5604105236060111E-3</v>
      </c>
      <c r="BW61" s="64">
        <f t="shared" si="512"/>
        <v>-2.5532489038958217E-2</v>
      </c>
      <c r="BX61" s="65">
        <f t="shared" si="513"/>
        <v>-1.6738988799635424E-2</v>
      </c>
    </row>
    <row r="62" spans="1:76" ht="15.5">
      <c r="A62" s="23">
        <f>[2]Summary!$AB$12/1000</f>
        <v>20.845713103104622</v>
      </c>
      <c r="B62" s="27">
        <f>[2]Summary!$AA$12/1000</f>
        <v>21.169500796100291</v>
      </c>
      <c r="C62" s="90"/>
      <c r="D62" s="93"/>
      <c r="E62" s="6" t="s">
        <v>4</v>
      </c>
      <c r="F62" s="35">
        <f t="shared" ref="F62:I62" si="529">F10</f>
        <v>283.5134906731887</v>
      </c>
      <c r="G62" s="53">
        <f t="shared" si="529"/>
        <v>40.616617208798722</v>
      </c>
      <c r="H62" s="23">
        <f t="shared" si="529"/>
        <v>20.744692533967424</v>
      </c>
      <c r="I62" s="27">
        <f t="shared" si="529"/>
        <v>20.98528122086439</v>
      </c>
      <c r="J62" s="54">
        <f t="shared" si="515"/>
        <v>41.729973754831818</v>
      </c>
      <c r="K62" s="27">
        <v>20.45337016753545</v>
      </c>
      <c r="L62" s="27">
        <v>20.355207133133653</v>
      </c>
      <c r="M62" s="30">
        <f t="shared" si="516"/>
        <v>40.8085773006691</v>
      </c>
      <c r="N62" s="8">
        <f t="shared" si="481"/>
        <v>-1.4043224114069774E-2</v>
      </c>
      <c r="O62" s="9">
        <f t="shared" si="482"/>
        <v>-3.0024572036913777E-2</v>
      </c>
      <c r="P62" s="10">
        <f t="shared" si="483"/>
        <v>-2.2079967257492727E-2</v>
      </c>
      <c r="Q62" s="23">
        <v>20.272324029016961</v>
      </c>
      <c r="R62" s="27">
        <v>19.979937349852182</v>
      </c>
      <c r="S62" s="30">
        <f t="shared" si="517"/>
        <v>40.252261378869143</v>
      </c>
      <c r="T62" s="8">
        <f t="shared" si="484"/>
        <v>-2.2770571517365501E-2</v>
      </c>
      <c r="U62" s="9">
        <f t="shared" si="485"/>
        <v>-4.7907095474739481E-2</v>
      </c>
      <c r="V62" s="10">
        <f t="shared" si="486"/>
        <v>-3.5411294160988427E-2</v>
      </c>
      <c r="W62" s="23">
        <v>20.61392302479975</v>
      </c>
      <c r="X62" s="27">
        <v>20.688239804836854</v>
      </c>
      <c r="Y62" s="30">
        <f t="shared" si="518"/>
        <v>41.3021628296366</v>
      </c>
      <c r="Z62" s="8">
        <f t="shared" si="487"/>
        <v>-6.3037574046254097E-3</v>
      </c>
      <c r="AA62" s="9">
        <f t="shared" si="488"/>
        <v>-1.4154750317675324E-2</v>
      </c>
      <c r="AB62" s="10">
        <f t="shared" si="489"/>
        <v>-1.0251885795774851E-2</v>
      </c>
      <c r="AC62" s="23">
        <v>20.341495002174657</v>
      </c>
      <c r="AD62" s="27">
        <v>20.122491215030205</v>
      </c>
      <c r="AE62" s="30">
        <f t="shared" si="519"/>
        <v>40.463986217204862</v>
      </c>
      <c r="AF62" s="8">
        <f t="shared" si="490"/>
        <v>-1.9436177766075313E-2</v>
      </c>
      <c r="AG62" s="9">
        <f t="shared" si="491"/>
        <v>-4.1114054977560488E-2</v>
      </c>
      <c r="AH62" s="10">
        <f t="shared" si="492"/>
        <v>-3.0337606849809462E-2</v>
      </c>
      <c r="AI62" s="23">
        <v>20.360937076163975</v>
      </c>
      <c r="AJ62" s="27">
        <v>20.162740701786554</v>
      </c>
      <c r="AK62" s="30">
        <f t="shared" si="520"/>
        <v>40.523677777950525</v>
      </c>
      <c r="AL62" s="8">
        <f t="shared" si="493"/>
        <v>-1.8498970624659106E-2</v>
      </c>
      <c r="AM62" s="9">
        <f t="shared" si="494"/>
        <v>-3.9196068445346066E-2</v>
      </c>
      <c r="AN62" s="10">
        <f t="shared" si="495"/>
        <v>-2.8907182735565917E-2</v>
      </c>
      <c r="AO62" s="23">
        <v>20.349367760221963</v>
      </c>
      <c r="AP62" s="27">
        <v>20.138789603303131</v>
      </c>
      <c r="AQ62" s="30">
        <f t="shared" si="521"/>
        <v>40.48815736352509</v>
      </c>
      <c r="AR62" s="8">
        <f t="shared" si="496"/>
        <v>-1.905667066880623E-2</v>
      </c>
      <c r="AS62" s="9">
        <f t="shared" si="497"/>
        <v>-4.0337396895098299E-2</v>
      </c>
      <c r="AT62" s="10">
        <f t="shared" si="498"/>
        <v>-2.9758379399003054E-2</v>
      </c>
      <c r="AU62" s="23">
        <v>20.36807926244779</v>
      </c>
      <c r="AV62" s="27">
        <v>20.177526641415838</v>
      </c>
      <c r="AW62" s="30">
        <f t="shared" si="522"/>
        <v>40.545605903863631</v>
      </c>
      <c r="AX62" s="8">
        <f t="shared" si="499"/>
        <v>-1.8154680813078694E-2</v>
      </c>
      <c r="AY62" s="9">
        <f t="shared" si="500"/>
        <v>-3.8491482241631902E-2</v>
      </c>
      <c r="AZ62" s="10">
        <f t="shared" si="501"/>
        <v>-2.8381706107137195E-2</v>
      </c>
      <c r="BA62" s="23">
        <v>20.369636883542448</v>
      </c>
      <c r="BB62" s="27">
        <v>20.18075126907965</v>
      </c>
      <c r="BC62" s="30">
        <f t="shared" si="523"/>
        <v>40.550388152622098</v>
      </c>
      <c r="BD62" s="8">
        <f t="shared" si="502"/>
        <v>-1.8079595530801851E-2</v>
      </c>
      <c r="BE62" s="9">
        <f t="shared" si="503"/>
        <v>-3.833782084296522E-2</v>
      </c>
      <c r="BF62" s="10">
        <f t="shared" si="504"/>
        <v>-2.8267106256522401E-2</v>
      </c>
      <c r="BG62" s="23">
        <v>20.394529926787239</v>
      </c>
      <c r="BH62" s="27">
        <v>20.232700402411364</v>
      </c>
      <c r="BI62" s="30">
        <f t="shared" si="524"/>
        <v>40.627230329198603</v>
      </c>
      <c r="BJ62" s="8">
        <f t="shared" si="505"/>
        <v>-1.6879623865565963E-2</v>
      </c>
      <c r="BK62" s="9">
        <f t="shared" si="506"/>
        <v>-3.5862317523044696E-2</v>
      </c>
      <c r="BL62" s="10">
        <f t="shared" si="507"/>
        <v>-2.6425691808769192E-2</v>
      </c>
      <c r="BM62" s="23">
        <v>20.425108716443461</v>
      </c>
      <c r="BN62" s="27">
        <v>20.296264079711548</v>
      </c>
      <c r="BO62" s="30">
        <f t="shared" si="525"/>
        <v>40.721372796155009</v>
      </c>
      <c r="BP62" s="8">
        <f t="shared" si="508"/>
        <v>-1.5405570219981568E-2</v>
      </c>
      <c r="BQ62" s="9">
        <f t="shared" si="509"/>
        <v>-3.2833352762878132E-2</v>
      </c>
      <c r="BR62" s="10">
        <f t="shared" si="510"/>
        <v>-2.4169700287914098E-2</v>
      </c>
      <c r="BS62" s="23">
        <v>20.793212545967872</v>
      </c>
      <c r="BT62" s="27">
        <v>21.059415764714551</v>
      </c>
      <c r="BU62" s="30">
        <f t="shared" si="526"/>
        <v>41.85262831068242</v>
      </c>
      <c r="BV62" s="8">
        <f t="shared" si="511"/>
        <v>2.3389120817771669E-3</v>
      </c>
      <c r="BW62" s="9">
        <f t="shared" si="512"/>
        <v>3.5326924176004582E-3</v>
      </c>
      <c r="BX62" s="10">
        <f t="shared" si="513"/>
        <v>2.9392435416137896E-3</v>
      </c>
    </row>
    <row r="63" spans="1:76" ht="15.5">
      <c r="A63" s="23">
        <f>[2]Summary!$AB$13/1000</f>
        <v>37.140579430834904</v>
      </c>
      <c r="B63" s="27">
        <f>[2]Summary!$AA$13/1000</f>
        <v>33.031435686792705</v>
      </c>
      <c r="C63" s="90"/>
      <c r="D63" s="93"/>
      <c r="E63" s="6" t="s">
        <v>5</v>
      </c>
      <c r="F63" s="35">
        <f t="shared" ref="F63:I63" si="530">F11</f>
        <v>513.52934898040849</v>
      </c>
      <c r="G63" s="53">
        <f t="shared" si="530"/>
        <v>66.291970246135605</v>
      </c>
      <c r="H63" s="23">
        <f t="shared" si="530"/>
        <v>37.328481511238707</v>
      </c>
      <c r="I63" s="27">
        <f t="shared" si="530"/>
        <v>33.462907387444929</v>
      </c>
      <c r="J63" s="54">
        <f t="shared" si="515"/>
        <v>70.791388898683635</v>
      </c>
      <c r="K63" s="27">
        <v>36.41367273672455</v>
      </c>
      <c r="L63" s="27">
        <v>31.523335169151938</v>
      </c>
      <c r="M63" s="30">
        <f t="shared" si="516"/>
        <v>67.937007905876484</v>
      </c>
      <c r="N63" s="8">
        <f t="shared" si="481"/>
        <v>-2.4506991377046261E-2</v>
      </c>
      <c r="O63" s="9">
        <f t="shared" si="482"/>
        <v>-5.7961855968937881E-2</v>
      </c>
      <c r="P63" s="10">
        <f t="shared" si="483"/>
        <v>-4.0321019790872215E-2</v>
      </c>
      <c r="Q63" s="23">
        <v>36.389715903216491</v>
      </c>
      <c r="R63" s="27">
        <v>31.473128934331946</v>
      </c>
      <c r="S63" s="30">
        <f t="shared" si="517"/>
        <v>67.862844837548437</v>
      </c>
      <c r="T63" s="8">
        <f t="shared" si="484"/>
        <v>-2.514877568056384E-2</v>
      </c>
      <c r="U63" s="9">
        <f t="shared" si="485"/>
        <v>-5.9462210801788706E-2</v>
      </c>
      <c r="V63" s="10">
        <f t="shared" si="486"/>
        <v>-4.1368648174519129E-2</v>
      </c>
      <c r="W63" s="23">
        <v>36.895598685926878</v>
      </c>
      <c r="X63" s="27">
        <v>32.522186934839361</v>
      </c>
      <c r="Y63" s="30">
        <f t="shared" si="518"/>
        <v>69.417785620766239</v>
      </c>
      <c r="Z63" s="8">
        <f t="shared" si="487"/>
        <v>-1.1596582764329622E-2</v>
      </c>
      <c r="AA63" s="9">
        <f t="shared" si="488"/>
        <v>-2.8112334702827368E-2</v>
      </c>
      <c r="AB63" s="10">
        <f t="shared" si="489"/>
        <v>-1.9403536210926609E-2</v>
      </c>
      <c r="AC63" s="23">
        <v>36.051624227898571</v>
      </c>
      <c r="AD63" s="27">
        <v>30.772160087941703</v>
      </c>
      <c r="AE63" s="30">
        <f t="shared" si="519"/>
        <v>66.823784315840271</v>
      </c>
      <c r="AF63" s="8">
        <f t="shared" si="490"/>
        <v>-3.4205979767907402E-2</v>
      </c>
      <c r="AG63" s="9">
        <f t="shared" si="491"/>
        <v>-8.0409848084891045E-2</v>
      </c>
      <c r="AH63" s="10">
        <f t="shared" si="492"/>
        <v>-5.6046429439628342E-2</v>
      </c>
      <c r="AI63" s="23">
        <v>36.021363218191048</v>
      </c>
      <c r="AJ63" s="27">
        <v>30.709512959326155</v>
      </c>
      <c r="AK63" s="30">
        <f t="shared" si="520"/>
        <v>66.730876177517203</v>
      </c>
      <c r="AL63" s="8">
        <f t="shared" si="493"/>
        <v>-3.5016647881969565E-2</v>
      </c>
      <c r="AM63" s="9">
        <f t="shared" si="494"/>
        <v>-8.2281984534070429E-2</v>
      </c>
      <c r="AN63" s="10">
        <f t="shared" si="495"/>
        <v>-5.7358850904561609E-2</v>
      </c>
      <c r="AO63" s="23">
        <v>36.001466578467856</v>
      </c>
      <c r="AP63" s="27">
        <v>30.668322418771474</v>
      </c>
      <c r="AQ63" s="30">
        <f t="shared" si="521"/>
        <v>66.669788997239323</v>
      </c>
      <c r="AR63" s="8">
        <f t="shared" si="496"/>
        <v>-3.5549662859211684E-2</v>
      </c>
      <c r="AS63" s="9">
        <f t="shared" si="497"/>
        <v>-8.351291584789089E-2</v>
      </c>
      <c r="AT63" s="10">
        <f t="shared" si="498"/>
        <v>-5.8221769138378288E-2</v>
      </c>
      <c r="AU63" s="23">
        <v>36.014125050709289</v>
      </c>
      <c r="AV63" s="27">
        <v>30.694528316926895</v>
      </c>
      <c r="AW63" s="30">
        <f t="shared" si="522"/>
        <v>66.708653367636188</v>
      </c>
      <c r="AX63" s="8">
        <f t="shared" si="499"/>
        <v>-3.5210552567848108E-2</v>
      </c>
      <c r="AY63" s="9">
        <f t="shared" si="500"/>
        <v>-8.2729783113726474E-2</v>
      </c>
      <c r="AZ63" s="10">
        <f t="shared" si="501"/>
        <v>-5.7672770580764365E-2</v>
      </c>
      <c r="BA63" s="23">
        <v>35.99625489635261</v>
      </c>
      <c r="BB63" s="27">
        <v>30.657533059034723</v>
      </c>
      <c r="BC63" s="30">
        <f t="shared" si="523"/>
        <v>66.65378795538733</v>
      </c>
      <c r="BD63" s="8">
        <f t="shared" si="502"/>
        <v>-3.5689279631827331E-2</v>
      </c>
      <c r="BE63" s="9">
        <f t="shared" si="503"/>
        <v>-8.3835343293056641E-2</v>
      </c>
      <c r="BF63" s="10">
        <f t="shared" si="504"/>
        <v>-5.8447800045539733E-2</v>
      </c>
      <c r="BG63" s="23">
        <v>36.190514656737903</v>
      </c>
      <c r="BH63" s="27">
        <v>31.060286212004733</v>
      </c>
      <c r="BI63" s="30">
        <f t="shared" si="524"/>
        <v>67.25080086874263</v>
      </c>
      <c r="BJ63" s="8">
        <f t="shared" si="505"/>
        <v>-3.0485216875435706E-2</v>
      </c>
      <c r="BK63" s="9">
        <f t="shared" si="506"/>
        <v>-7.1799534559918277E-2</v>
      </c>
      <c r="BL63" s="10">
        <f t="shared" si="507"/>
        <v>-5.0014388543898725E-2</v>
      </c>
      <c r="BM63" s="23">
        <v>36.185957420641891</v>
      </c>
      <c r="BN63" s="27">
        <v>31.051205255470215</v>
      </c>
      <c r="BO63" s="30">
        <f t="shared" si="525"/>
        <v>67.237162676112106</v>
      </c>
      <c r="BP63" s="8">
        <f t="shared" si="508"/>
        <v>-3.0607301565503731E-2</v>
      </c>
      <c r="BQ63" s="9">
        <f t="shared" si="509"/>
        <v>-7.2070908365827413E-2</v>
      </c>
      <c r="BR63" s="10">
        <f t="shared" si="510"/>
        <v>-5.020704181490665E-2</v>
      </c>
      <c r="BS63" s="23">
        <v>36.88231615802416</v>
      </c>
      <c r="BT63" s="27">
        <v>32.494486970240672</v>
      </c>
      <c r="BU63" s="30">
        <f t="shared" si="526"/>
        <v>69.376803128264839</v>
      </c>
      <c r="BV63" s="8">
        <f t="shared" si="511"/>
        <v>-1.1952411004991337E-2</v>
      </c>
      <c r="BW63" s="9">
        <f t="shared" si="512"/>
        <v>-2.8940115871928129E-2</v>
      </c>
      <c r="BX63" s="10">
        <f t="shared" si="513"/>
        <v>-1.9982455386534981E-2</v>
      </c>
    </row>
    <row r="64" spans="1:76" ht="15.5">
      <c r="A64" s="23">
        <f>[2]Summary!$AB$14/1000</f>
        <v>59.254212211805516</v>
      </c>
      <c r="B64" s="27">
        <f>[2]Summary!$AA$14/1000</f>
        <v>34.759134882149993</v>
      </c>
      <c r="C64" s="90"/>
      <c r="D64" s="93"/>
      <c r="E64" s="67" t="s">
        <v>6</v>
      </c>
      <c r="F64" s="36">
        <f t="shared" ref="F64:I64" si="531">F12</f>
        <v>826.66722332332324</v>
      </c>
      <c r="G64" s="55">
        <f t="shared" si="531"/>
        <v>104.30224417295537</v>
      </c>
      <c r="H64" s="31">
        <f t="shared" si="531"/>
        <v>58.737133548297741</v>
      </c>
      <c r="I64" s="24">
        <f t="shared" si="531"/>
        <v>33.74250972229612</v>
      </c>
      <c r="J64" s="56">
        <f t="shared" si="515"/>
        <v>92.479643270593868</v>
      </c>
      <c r="K64" s="24">
        <v>58.424635520352588</v>
      </c>
      <c r="L64" s="24">
        <v>33.037048197451384</v>
      </c>
      <c r="M64" s="32">
        <f t="shared" si="516"/>
        <v>91.461683717803965</v>
      </c>
      <c r="N64" s="17">
        <f t="shared" si="481"/>
        <v>-5.3202805289808142E-3</v>
      </c>
      <c r="O64" s="18">
        <f t="shared" si="482"/>
        <v>-2.0907203721677758E-2</v>
      </c>
      <c r="P64" s="19">
        <f t="shared" si="483"/>
        <v>-1.1007390564984898E-2</v>
      </c>
      <c r="Q64" s="31">
        <v>57.826174767334543</v>
      </c>
      <c r="R64" s="24">
        <v>31.796963855700469</v>
      </c>
      <c r="S64" s="32">
        <f t="shared" si="517"/>
        <v>89.623138623035004</v>
      </c>
      <c r="T64" s="17">
        <f t="shared" si="484"/>
        <v>-1.5509077919407588E-2</v>
      </c>
      <c r="U64" s="18">
        <f t="shared" si="485"/>
        <v>-5.7658599867279281E-2</v>
      </c>
      <c r="V64" s="19">
        <f t="shared" si="486"/>
        <v>-3.0887928916429552E-2</v>
      </c>
      <c r="W64" s="31">
        <v>58.468448054151978</v>
      </c>
      <c r="X64" s="24">
        <v>33.12901535920048</v>
      </c>
      <c r="Y64" s="32">
        <f t="shared" si="518"/>
        <v>91.597463413352457</v>
      </c>
      <c r="Z64" s="17">
        <f t="shared" si="487"/>
        <v>-4.5743719162739671E-3</v>
      </c>
      <c r="AA64" s="18">
        <f t="shared" si="488"/>
        <v>-1.8181645886590991E-2</v>
      </c>
      <c r="AB64" s="19">
        <f t="shared" si="489"/>
        <v>-9.5391788510706954E-3</v>
      </c>
      <c r="AC64" s="31">
        <v>57.74169561457591</v>
      </c>
      <c r="AD64" s="24">
        <v>31.620629806142759</v>
      </c>
      <c r="AE64" s="32">
        <f t="shared" si="519"/>
        <v>89.362325420718662</v>
      </c>
      <c r="AF64" s="17">
        <f t="shared" si="490"/>
        <v>-1.6947335928528262E-2</v>
      </c>
      <c r="AG64" s="18">
        <f t="shared" si="491"/>
        <v>-6.2884472246333312E-2</v>
      </c>
      <c r="AH64" s="19">
        <f t="shared" si="492"/>
        <v>-3.3708151757830485E-2</v>
      </c>
      <c r="AI64" s="31">
        <v>57.701319476550339</v>
      </c>
      <c r="AJ64" s="24">
        <v>31.537042076042397</v>
      </c>
      <c r="AK64" s="32">
        <f t="shared" si="520"/>
        <v>89.238361552592735</v>
      </c>
      <c r="AL64" s="17">
        <f t="shared" si="493"/>
        <v>-1.7634739885556083E-2</v>
      </c>
      <c r="AM64" s="18">
        <f t="shared" si="494"/>
        <v>-6.5361695511238493E-2</v>
      </c>
      <c r="AN64" s="19">
        <f t="shared" si="495"/>
        <v>-3.5048596678916688E-2</v>
      </c>
      <c r="AO64" s="31">
        <v>57.794226498021821</v>
      </c>
      <c r="AP64" s="24">
        <v>31.729380606014132</v>
      </c>
      <c r="AQ64" s="32">
        <f t="shared" si="521"/>
        <v>89.52360710403596</v>
      </c>
      <c r="AR64" s="17">
        <f t="shared" si="496"/>
        <v>-1.6052997368361521E-2</v>
      </c>
      <c r="AS64" s="18">
        <f t="shared" si="497"/>
        <v>-5.9661511039049042E-2</v>
      </c>
      <c r="AT64" s="19">
        <f t="shared" si="498"/>
        <v>-3.196418219205921E-2</v>
      </c>
      <c r="AU64" s="31">
        <v>57.799296330256439</v>
      </c>
      <c r="AV64" s="24">
        <v>31.739876304442138</v>
      </c>
      <c r="AW64" s="32">
        <f t="shared" si="522"/>
        <v>89.539172634698573</v>
      </c>
      <c r="AX64" s="17">
        <f t="shared" si="499"/>
        <v>-1.5966683448557228E-2</v>
      </c>
      <c r="AY64" s="18">
        <f t="shared" si="500"/>
        <v>-5.9350458348707114E-2</v>
      </c>
      <c r="AZ64" s="19">
        <f t="shared" si="501"/>
        <v>-3.1795869143780409E-2</v>
      </c>
      <c r="BA64" s="31">
        <v>57.840803066057568</v>
      </c>
      <c r="BB64" s="24">
        <v>31.825804627420009</v>
      </c>
      <c r="BC64" s="32">
        <f t="shared" si="523"/>
        <v>89.666607693477573</v>
      </c>
      <c r="BD64" s="17">
        <f t="shared" si="502"/>
        <v>-1.5260031058600299E-2</v>
      </c>
      <c r="BE64" s="18">
        <f t="shared" si="503"/>
        <v>-5.6803868788977585E-2</v>
      </c>
      <c r="BF64" s="19">
        <f t="shared" si="504"/>
        <v>-3.0417889576902946E-2</v>
      </c>
      <c r="BG64" s="31">
        <v>58.120407996080445</v>
      </c>
      <c r="BH64" s="24">
        <v>32.405581524171708</v>
      </c>
      <c r="BI64" s="32">
        <f t="shared" si="524"/>
        <v>90.525989520252153</v>
      </c>
      <c r="BJ64" s="17">
        <f t="shared" si="505"/>
        <v>-1.0499755690498325E-2</v>
      </c>
      <c r="BK64" s="18">
        <f t="shared" si="506"/>
        <v>-3.9621480711643842E-2</v>
      </c>
      <c r="BL64" s="19">
        <f t="shared" si="507"/>
        <v>-2.1125230172280851E-2</v>
      </c>
      <c r="BM64" s="31">
        <v>58.076265336709973</v>
      </c>
      <c r="BN64" s="24">
        <v>32.314741273744744</v>
      </c>
      <c r="BO64" s="32">
        <f t="shared" si="525"/>
        <v>90.391006610454724</v>
      </c>
      <c r="BP64" s="17">
        <f t="shared" si="508"/>
        <v>-1.1251284692746499E-2</v>
      </c>
      <c r="BQ64" s="18">
        <f t="shared" si="509"/>
        <v>-4.2313641169611782E-2</v>
      </c>
      <c r="BR64" s="19">
        <f t="shared" si="510"/>
        <v>-2.2584826090081611E-2</v>
      </c>
      <c r="BS64" s="31">
        <v>58.055010625284943</v>
      </c>
      <c r="BT64" s="24">
        <v>32.272549969308265</v>
      </c>
      <c r="BU64" s="32">
        <f t="shared" si="526"/>
        <v>90.327560594593209</v>
      </c>
      <c r="BV64" s="17">
        <f t="shared" si="511"/>
        <v>-1.1613146263801055E-2</v>
      </c>
      <c r="BW64" s="18">
        <f t="shared" si="512"/>
        <v>-4.3564031397953396E-2</v>
      </c>
      <c r="BX64" s="19">
        <f t="shared" si="513"/>
        <v>-2.3270879946019063E-2</v>
      </c>
    </row>
    <row r="65" spans="1:76" ht="15.5">
      <c r="A65" s="23">
        <f>[2]Summary!$AB$15/1000</f>
        <v>0</v>
      </c>
      <c r="B65" s="27">
        <f>[2]Summary!$AA$15/1000</f>
        <v>0</v>
      </c>
      <c r="C65" s="90"/>
      <c r="D65" s="93"/>
      <c r="E65" s="62" t="s">
        <v>13</v>
      </c>
      <c r="F65" s="35">
        <f t="shared" ref="F65:I65" si="532">F13</f>
        <v>0</v>
      </c>
      <c r="G65" s="66">
        <f t="shared" si="532"/>
        <v>0</v>
      </c>
      <c r="H65" s="23">
        <f t="shared" si="532"/>
        <v>0</v>
      </c>
      <c r="I65" s="27">
        <f t="shared" si="532"/>
        <v>0</v>
      </c>
      <c r="J65" s="54">
        <f t="shared" si="515"/>
        <v>0</v>
      </c>
      <c r="K65" s="27">
        <v>0</v>
      </c>
      <c r="L65" s="27">
        <v>0</v>
      </c>
      <c r="M65" s="30">
        <f t="shared" si="516"/>
        <v>0</v>
      </c>
      <c r="N65" s="63">
        <f t="shared" si="481"/>
        <v>0</v>
      </c>
      <c r="O65" s="64">
        <f t="shared" si="482"/>
        <v>0</v>
      </c>
      <c r="P65" s="65">
        <f t="shared" si="483"/>
        <v>0</v>
      </c>
      <c r="Q65" s="23">
        <v>0</v>
      </c>
      <c r="R65" s="27">
        <v>0</v>
      </c>
      <c r="S65" s="30">
        <f t="shared" si="517"/>
        <v>0</v>
      </c>
      <c r="T65" s="63">
        <f t="shared" si="484"/>
        <v>0</v>
      </c>
      <c r="U65" s="64">
        <f t="shared" si="485"/>
        <v>0</v>
      </c>
      <c r="V65" s="65">
        <f t="shared" si="486"/>
        <v>0</v>
      </c>
      <c r="W65" s="23">
        <v>0</v>
      </c>
      <c r="X65" s="27">
        <v>0</v>
      </c>
      <c r="Y65" s="30">
        <f t="shared" si="518"/>
        <v>0</v>
      </c>
      <c r="Z65" s="63">
        <f t="shared" si="487"/>
        <v>0</v>
      </c>
      <c r="AA65" s="64">
        <f t="shared" si="488"/>
        <v>0</v>
      </c>
      <c r="AB65" s="65">
        <f t="shared" si="489"/>
        <v>0</v>
      </c>
      <c r="AC65" s="23">
        <v>0</v>
      </c>
      <c r="AD65" s="27">
        <v>0</v>
      </c>
      <c r="AE65" s="30">
        <f t="shared" si="519"/>
        <v>0</v>
      </c>
      <c r="AF65" s="63">
        <f t="shared" si="490"/>
        <v>0</v>
      </c>
      <c r="AG65" s="64">
        <f t="shared" si="491"/>
        <v>0</v>
      </c>
      <c r="AH65" s="65">
        <f t="shared" si="492"/>
        <v>0</v>
      </c>
      <c r="AI65" s="23">
        <v>0</v>
      </c>
      <c r="AJ65" s="27">
        <v>0</v>
      </c>
      <c r="AK65" s="30">
        <f t="shared" si="520"/>
        <v>0</v>
      </c>
      <c r="AL65" s="63">
        <f t="shared" si="493"/>
        <v>0</v>
      </c>
      <c r="AM65" s="64">
        <f t="shared" si="494"/>
        <v>0</v>
      </c>
      <c r="AN65" s="65">
        <f t="shared" si="495"/>
        <v>0</v>
      </c>
      <c r="AO65" s="23">
        <v>0</v>
      </c>
      <c r="AP65" s="27">
        <v>0</v>
      </c>
      <c r="AQ65" s="30">
        <f t="shared" si="521"/>
        <v>0</v>
      </c>
      <c r="AR65" s="63">
        <f t="shared" si="496"/>
        <v>0</v>
      </c>
      <c r="AS65" s="64">
        <f t="shared" si="497"/>
        <v>0</v>
      </c>
      <c r="AT65" s="65">
        <f t="shared" si="498"/>
        <v>0</v>
      </c>
      <c r="AU65" s="23">
        <v>0</v>
      </c>
      <c r="AV65" s="27">
        <v>0</v>
      </c>
      <c r="AW65" s="30">
        <f t="shared" si="522"/>
        <v>0</v>
      </c>
      <c r="AX65" s="63">
        <f t="shared" si="499"/>
        <v>0</v>
      </c>
      <c r="AY65" s="64">
        <f t="shared" si="500"/>
        <v>0</v>
      </c>
      <c r="AZ65" s="65">
        <f t="shared" si="501"/>
        <v>0</v>
      </c>
      <c r="BA65" s="23">
        <v>0</v>
      </c>
      <c r="BB65" s="27">
        <v>0</v>
      </c>
      <c r="BC65" s="30">
        <f t="shared" si="523"/>
        <v>0</v>
      </c>
      <c r="BD65" s="63">
        <f t="shared" si="502"/>
        <v>0</v>
      </c>
      <c r="BE65" s="64">
        <f t="shared" si="503"/>
        <v>0</v>
      </c>
      <c r="BF65" s="65">
        <f t="shared" si="504"/>
        <v>0</v>
      </c>
      <c r="BG65" s="23">
        <v>0</v>
      </c>
      <c r="BH65" s="27">
        <v>0</v>
      </c>
      <c r="BI65" s="30">
        <f t="shared" si="524"/>
        <v>0</v>
      </c>
      <c r="BJ65" s="63">
        <f t="shared" si="505"/>
        <v>0</v>
      </c>
      <c r="BK65" s="64">
        <f t="shared" si="506"/>
        <v>0</v>
      </c>
      <c r="BL65" s="65">
        <f t="shared" si="507"/>
        <v>0</v>
      </c>
      <c r="BM65" s="23">
        <v>0</v>
      </c>
      <c r="BN65" s="27">
        <v>0</v>
      </c>
      <c r="BO65" s="30">
        <f t="shared" si="525"/>
        <v>0</v>
      </c>
      <c r="BP65" s="63">
        <f t="shared" si="508"/>
        <v>0</v>
      </c>
      <c r="BQ65" s="64">
        <f t="shared" si="509"/>
        <v>0</v>
      </c>
      <c r="BR65" s="65">
        <f t="shared" si="510"/>
        <v>0</v>
      </c>
      <c r="BS65" s="23">
        <v>0</v>
      </c>
      <c r="BT65" s="27">
        <v>0</v>
      </c>
      <c r="BU65" s="30">
        <f t="shared" si="526"/>
        <v>0</v>
      </c>
      <c r="BV65" s="63">
        <f t="shared" si="511"/>
        <v>0</v>
      </c>
      <c r="BW65" s="64">
        <f t="shared" si="512"/>
        <v>0</v>
      </c>
      <c r="BX65" s="65">
        <f t="shared" si="513"/>
        <v>0</v>
      </c>
    </row>
    <row r="66" spans="1:76" ht="15.5">
      <c r="A66" s="23">
        <f>[2]Summary!$AB$16/1000</f>
        <v>3.1010324760964512</v>
      </c>
      <c r="B66" s="27">
        <f>[2]Summary!$AA$16/1000</f>
        <v>2.9117747160412004</v>
      </c>
      <c r="C66" s="90"/>
      <c r="D66" s="93"/>
      <c r="E66" s="6" t="s">
        <v>7</v>
      </c>
      <c r="F66" s="35">
        <f t="shared" ref="F66:I66" si="533">F14</f>
        <v>40.670205873328797</v>
      </c>
      <c r="G66" s="53">
        <f t="shared" si="533"/>
        <v>8.0842535265484745</v>
      </c>
      <c r="H66" s="23">
        <f t="shared" si="533"/>
        <v>3.0224906132985434</v>
      </c>
      <c r="I66" s="27">
        <f t="shared" si="533"/>
        <v>2.7532751367810202</v>
      </c>
      <c r="J66" s="54">
        <f t="shared" si="515"/>
        <v>5.7757657500795636</v>
      </c>
      <c r="K66" s="27">
        <v>3.0836627431082309</v>
      </c>
      <c r="L66" s="27">
        <v>2.8754510555472685</v>
      </c>
      <c r="M66" s="30">
        <f t="shared" si="516"/>
        <v>5.9591137986554994</v>
      </c>
      <c r="N66" s="8">
        <f t="shared" si="481"/>
        <v>2.0238980905528114E-2</v>
      </c>
      <c r="O66" s="9">
        <f t="shared" si="482"/>
        <v>4.4374758313871165E-2</v>
      </c>
      <c r="P66" s="10">
        <f t="shared" si="483"/>
        <v>3.174437061846036E-2</v>
      </c>
      <c r="Q66" s="23">
        <v>3.0962897481989193</v>
      </c>
      <c r="R66" s="27">
        <v>2.901507569448206</v>
      </c>
      <c r="S66" s="30">
        <f t="shared" si="517"/>
        <v>5.9977973176471249</v>
      </c>
      <c r="T66" s="8">
        <f t="shared" si="484"/>
        <v>2.4416663057833743E-2</v>
      </c>
      <c r="U66" s="9">
        <f t="shared" si="485"/>
        <v>5.3838583251977878E-2</v>
      </c>
      <c r="V66" s="10">
        <f t="shared" si="486"/>
        <v>3.8441927386771546E-2</v>
      </c>
      <c r="W66" s="23">
        <v>3.1086257425496209</v>
      </c>
      <c r="X66" s="27">
        <v>2.9272649470786898</v>
      </c>
      <c r="Y66" s="30">
        <f t="shared" si="518"/>
        <v>6.0358906896283102</v>
      </c>
      <c r="Z66" s="8">
        <f t="shared" si="487"/>
        <v>2.849806344214767E-2</v>
      </c>
      <c r="AA66" s="9">
        <f t="shared" si="488"/>
        <v>6.3193760759082451E-2</v>
      </c>
      <c r="AB66" s="10">
        <f t="shared" si="489"/>
        <v>4.5037307744893118E-2</v>
      </c>
      <c r="AC66" s="23">
        <v>3.062162043921548</v>
      </c>
      <c r="AD66" s="27">
        <v>2.8306972614865038</v>
      </c>
      <c r="AE66" s="30">
        <f t="shared" si="519"/>
        <v>5.8928593054080523</v>
      </c>
      <c r="AF66" s="8">
        <f t="shared" si="490"/>
        <v>1.3125410695555395E-2</v>
      </c>
      <c r="AG66" s="9">
        <f t="shared" si="491"/>
        <v>2.8120010118567906E-2</v>
      </c>
      <c r="AH66" s="10">
        <f t="shared" si="492"/>
        <v>2.0273252135766695E-2</v>
      </c>
      <c r="AI66" s="23">
        <v>3.0614027518937372</v>
      </c>
      <c r="AJ66" s="27">
        <v>2.8291253554000826</v>
      </c>
      <c r="AK66" s="30">
        <f t="shared" si="520"/>
        <v>5.8905281072938198</v>
      </c>
      <c r="AL66" s="8">
        <f t="shared" si="493"/>
        <v>1.2874196672103988E-2</v>
      </c>
      <c r="AM66" s="9">
        <f t="shared" si="494"/>
        <v>2.7549087850240239E-2</v>
      </c>
      <c r="AN66" s="10">
        <f t="shared" si="495"/>
        <v>1.986963498522698E-2</v>
      </c>
      <c r="AO66" s="23">
        <v>3.064840989189761</v>
      </c>
      <c r="AP66" s="27">
        <v>2.836243283590409</v>
      </c>
      <c r="AQ66" s="30">
        <f t="shared" si="521"/>
        <v>5.90108427278017</v>
      </c>
      <c r="AR66" s="8">
        <f t="shared" si="496"/>
        <v>1.4011747697373123E-2</v>
      </c>
      <c r="AS66" s="9">
        <f t="shared" si="497"/>
        <v>3.0134346437454385E-2</v>
      </c>
      <c r="AT66" s="10">
        <f t="shared" si="498"/>
        <v>2.1697300085080418E-2</v>
      </c>
      <c r="AU66" s="23">
        <v>3.0680481944664355</v>
      </c>
      <c r="AV66" s="27">
        <v>2.8428829232910804</v>
      </c>
      <c r="AW66" s="30">
        <f t="shared" si="522"/>
        <v>5.9109311177575155</v>
      </c>
      <c r="AX66" s="8">
        <f t="shared" si="499"/>
        <v>1.5072861092585432E-2</v>
      </c>
      <c r="AY66" s="9">
        <f t="shared" si="500"/>
        <v>3.2545888826361447E-2</v>
      </c>
      <c r="AZ66" s="10">
        <f t="shared" si="501"/>
        <v>2.3402155407028058E-2</v>
      </c>
      <c r="BA66" s="23">
        <v>3.0719494274831587</v>
      </c>
      <c r="BB66" s="27">
        <v>2.8509593572530072</v>
      </c>
      <c r="BC66" s="30">
        <f t="shared" si="523"/>
        <v>5.9229087847361654</v>
      </c>
      <c r="BD66" s="8">
        <f t="shared" si="502"/>
        <v>1.6363595627726157E-2</v>
      </c>
      <c r="BE66" s="9">
        <f t="shared" si="503"/>
        <v>3.5479280354884679E-2</v>
      </c>
      <c r="BF66" s="10">
        <f t="shared" si="504"/>
        <v>2.5475935317247789E-2</v>
      </c>
      <c r="BG66" s="23">
        <v>3.0804652493973661</v>
      </c>
      <c r="BH66" s="27">
        <v>2.8686816640361275</v>
      </c>
      <c r="BI66" s="30">
        <f t="shared" si="524"/>
        <v>5.9491469134334931</v>
      </c>
      <c r="BJ66" s="8">
        <f t="shared" si="505"/>
        <v>1.9181080610719548E-2</v>
      </c>
      <c r="BK66" s="9">
        <f t="shared" si="506"/>
        <v>4.1916089573973414E-2</v>
      </c>
      <c r="BL66" s="10">
        <f t="shared" si="507"/>
        <v>3.0018731862790915E-2</v>
      </c>
      <c r="BM66" s="23">
        <v>3.0795361219931774</v>
      </c>
      <c r="BN66" s="27">
        <v>2.8668134549652948</v>
      </c>
      <c r="BO66" s="30">
        <f t="shared" si="525"/>
        <v>5.9463495769584718</v>
      </c>
      <c r="BP66" s="8">
        <f t="shared" si="508"/>
        <v>1.8873676048369425E-2</v>
      </c>
      <c r="BQ66" s="9">
        <f t="shared" si="509"/>
        <v>4.1237548934908608E-2</v>
      </c>
      <c r="BR66" s="10">
        <f t="shared" si="510"/>
        <v>2.9534408814373858E-2</v>
      </c>
      <c r="BS66" s="23">
        <v>3.0858717094300649</v>
      </c>
      <c r="BT66" s="27">
        <v>2.8801169554958403</v>
      </c>
      <c r="BU66" s="30">
        <f t="shared" si="526"/>
        <v>5.9659886649259057</v>
      </c>
      <c r="BV66" s="8">
        <f t="shared" si="511"/>
        <v>2.0969823976509039E-2</v>
      </c>
      <c r="BW66" s="9">
        <f t="shared" si="512"/>
        <v>4.6069430918958876E-2</v>
      </c>
      <c r="BX66" s="10">
        <f t="shared" si="513"/>
        <v>3.293466582222826E-2</v>
      </c>
    </row>
    <row r="67" spans="1:76" ht="15.5">
      <c r="A67" s="25">
        <f>[2]Summary!$AB$17/1000</f>
        <v>6.418539905543704</v>
      </c>
      <c r="B67" s="28">
        <f>[2]Summary!$AA$17/1000</f>
        <v>14.505064749779088</v>
      </c>
      <c r="C67" s="90"/>
      <c r="D67" s="93"/>
      <c r="E67" s="6" t="s">
        <v>8</v>
      </c>
      <c r="F67" s="37">
        <f t="shared" ref="F67:I67" si="534">F15</f>
        <v>87.020780680680005</v>
      </c>
      <c r="G67" s="57">
        <f t="shared" si="534"/>
        <v>16.943928881889796</v>
      </c>
      <c r="H67" s="25">
        <f t="shared" si="534"/>
        <v>6.3325347311529532</v>
      </c>
      <c r="I67" s="28">
        <f t="shared" si="534"/>
        <v>14.334313685630406</v>
      </c>
      <c r="J67" s="58">
        <f t="shared" si="515"/>
        <v>20.66684841678336</v>
      </c>
      <c r="K67" s="28">
        <v>6.6845970171397431</v>
      </c>
      <c r="L67" s="28">
        <v>15.055411040916134</v>
      </c>
      <c r="M67" s="33">
        <f t="shared" si="516"/>
        <v>21.740008058055878</v>
      </c>
      <c r="N67" s="20">
        <f t="shared" si="481"/>
        <v>5.5595792353860585E-2</v>
      </c>
      <c r="O67" s="21">
        <f t="shared" si="482"/>
        <v>5.0305677069743426E-2</v>
      </c>
      <c r="P67" s="22">
        <f t="shared" si="483"/>
        <v>5.192662275497284E-2</v>
      </c>
      <c r="Q67" s="25">
        <v>6.5979652884929729</v>
      </c>
      <c r="R67" s="28">
        <v>14.875833766903277</v>
      </c>
      <c r="S67" s="33">
        <f t="shared" si="517"/>
        <v>21.473799055396249</v>
      </c>
      <c r="T67" s="20">
        <f t="shared" si="484"/>
        <v>4.1915373323454741E-2</v>
      </c>
      <c r="U67" s="21">
        <f t="shared" si="485"/>
        <v>3.777788690474404E-2</v>
      </c>
      <c r="V67" s="22">
        <f t="shared" si="486"/>
        <v>3.9045655260991463E-2</v>
      </c>
      <c r="W67" s="25">
        <v>6.4440074461136501</v>
      </c>
      <c r="X67" s="28">
        <v>14.557417786801766</v>
      </c>
      <c r="Y67" s="33">
        <f t="shared" si="518"/>
        <v>21.001425232915416</v>
      </c>
      <c r="Z67" s="20">
        <f t="shared" si="487"/>
        <v>1.7603174667531807E-2</v>
      </c>
      <c r="AA67" s="21">
        <f t="shared" si="488"/>
        <v>1.5564337858394506E-2</v>
      </c>
      <c r="AB67" s="22">
        <f t="shared" si="489"/>
        <v>1.6189058408167867E-2</v>
      </c>
      <c r="AC67" s="25">
        <v>6.5712108493397245</v>
      </c>
      <c r="AD67" s="28">
        <v>14.820122600548187</v>
      </c>
      <c r="AE67" s="33">
        <f t="shared" si="519"/>
        <v>21.39133344988791</v>
      </c>
      <c r="AF67" s="20">
        <f t="shared" si="490"/>
        <v>3.7690455452632943E-2</v>
      </c>
      <c r="AG67" s="21">
        <f t="shared" si="491"/>
        <v>3.3891327172837382E-2</v>
      </c>
      <c r="AH67" s="22">
        <f t="shared" si="492"/>
        <v>3.5055419118291908E-2</v>
      </c>
      <c r="AI67" s="25">
        <v>6.6263633513928699</v>
      </c>
      <c r="AJ67" s="28">
        <v>14.934300743397095</v>
      </c>
      <c r="AK67" s="33">
        <f t="shared" si="520"/>
        <v>21.560664094789963</v>
      </c>
      <c r="AL67" s="20">
        <f t="shared" si="493"/>
        <v>4.6399843461485402E-2</v>
      </c>
      <c r="AM67" s="21">
        <f t="shared" si="494"/>
        <v>4.1856699310840018E-2</v>
      </c>
      <c r="AN67" s="22">
        <f t="shared" si="495"/>
        <v>4.3248765364763742E-2</v>
      </c>
      <c r="AO67" s="25">
        <v>6.6264030006229389</v>
      </c>
      <c r="AP67" s="28">
        <v>14.934382826263441</v>
      </c>
      <c r="AQ67" s="33">
        <f t="shared" si="521"/>
        <v>21.560785826886381</v>
      </c>
      <c r="AR67" s="20">
        <f t="shared" si="496"/>
        <v>4.6406104655738911E-2</v>
      </c>
      <c r="AS67" s="21">
        <f t="shared" si="497"/>
        <v>4.1862425630784239E-2</v>
      </c>
      <c r="AT67" s="22">
        <f t="shared" si="498"/>
        <v>4.3254655575692968E-2</v>
      </c>
      <c r="AU67" s="25">
        <v>6.647610926071053</v>
      </c>
      <c r="AV67" s="28">
        <v>14.978288024598665</v>
      </c>
      <c r="AW67" s="33">
        <f t="shared" si="522"/>
        <v>21.625898950669718</v>
      </c>
      <c r="AX67" s="20">
        <f t="shared" si="499"/>
        <v>4.9755146761071734E-2</v>
      </c>
      <c r="AY67" s="21">
        <f t="shared" si="500"/>
        <v>4.4925369507841761E-2</v>
      </c>
      <c r="AZ67" s="22">
        <f t="shared" si="501"/>
        <v>4.6405262889890997E-2</v>
      </c>
      <c r="BA67" s="25">
        <v>6.6579643097395147</v>
      </c>
      <c r="BB67" s="28">
        <v>14.999721868494268</v>
      </c>
      <c r="BC67" s="33">
        <f t="shared" si="523"/>
        <v>21.657686178233782</v>
      </c>
      <c r="BD67" s="20">
        <f t="shared" si="502"/>
        <v>5.139009771010139E-2</v>
      </c>
      <c r="BE67" s="21">
        <f t="shared" si="503"/>
        <v>4.6420651693349413E-2</v>
      </c>
      <c r="BF67" s="22">
        <f t="shared" si="504"/>
        <v>4.7943341019803132E-2</v>
      </c>
      <c r="BG67" s="25">
        <v>6.6883967839458069</v>
      </c>
      <c r="BH67" s="28">
        <v>15.062937582396932</v>
      </c>
      <c r="BI67" s="33">
        <f t="shared" si="524"/>
        <v>21.751334366342739</v>
      </c>
      <c r="BJ67" s="20">
        <f t="shared" si="505"/>
        <v>5.619583119571181E-2</v>
      </c>
      <c r="BK67" s="21">
        <f t="shared" si="506"/>
        <v>5.0830748701763406E-2</v>
      </c>
      <c r="BL67" s="22">
        <f t="shared" si="507"/>
        <v>5.2474665110461505E-2</v>
      </c>
      <c r="BM67" s="25">
        <v>6.6048472618329077</v>
      </c>
      <c r="BN67" s="28">
        <v>14.890072930500097</v>
      </c>
      <c r="BO67" s="33">
        <f t="shared" si="525"/>
        <v>21.494920192333005</v>
      </c>
      <c r="BP67" s="20">
        <f t="shared" si="508"/>
        <v>4.3002137728564094E-2</v>
      </c>
      <c r="BQ67" s="21">
        <f t="shared" si="509"/>
        <v>3.8771248980467021E-2</v>
      </c>
      <c r="BR67" s="22">
        <f t="shared" si="510"/>
        <v>4.0067636770257486E-2</v>
      </c>
      <c r="BS67" s="25">
        <v>6.1327716202114315</v>
      </c>
      <c r="BT67" s="28">
        <v>13.912825336367327</v>
      </c>
      <c r="BU67" s="33">
        <f t="shared" si="526"/>
        <v>20.045596956578759</v>
      </c>
      <c r="BV67" s="20">
        <f t="shared" si="511"/>
        <v>-3.1545521567972745E-2</v>
      </c>
      <c r="BW67" s="21">
        <f t="shared" si="512"/>
        <v>-2.9404152755887036E-2</v>
      </c>
      <c r="BX67" s="22">
        <f t="shared" si="513"/>
        <v>-3.0060290165001113E-2</v>
      </c>
    </row>
    <row r="68" spans="1:76" ht="15.5">
      <c r="A68" s="26">
        <f t="shared" ref="A68" si="535">SUM(A58:A67)</f>
        <v>752.94389415784758</v>
      </c>
      <c r="B68" s="29">
        <f>SUM(B58:B67)</f>
        <v>867.16872401977389</v>
      </c>
      <c r="C68" s="90"/>
      <c r="D68" s="93"/>
      <c r="E68" s="6" t="s">
        <v>10</v>
      </c>
      <c r="F68" s="38">
        <f>SUM(F58:F67)</f>
        <v>10029.281008513623</v>
      </c>
      <c r="G68" s="59">
        <f>SUM(G58:G67)</f>
        <v>2131.8796540548228</v>
      </c>
      <c r="H68" s="26">
        <f t="shared" ref="H68" si="536">SUM(H58:H67)</f>
        <v>752.40919215144584</v>
      </c>
      <c r="I68" s="29">
        <f>SUM(I58:I67)</f>
        <v>867.16872388959041</v>
      </c>
      <c r="J68" s="60">
        <f>SUM(J58:J67)</f>
        <v>1619.5779160410364</v>
      </c>
      <c r="K68" s="29">
        <f t="shared" ref="K68" si="537">SUM(K58:K67)</f>
        <v>752.98209934325553</v>
      </c>
      <c r="L68" s="29">
        <f>SUM(L58:L67)</f>
        <v>867.16872401902879</v>
      </c>
      <c r="M68" s="34">
        <f>SUM(M58:M67)</f>
        <v>1620.1508233622849</v>
      </c>
      <c r="N68" s="11">
        <f t="shared" si="481"/>
        <v>7.6143034639364338E-4</v>
      </c>
      <c r="O68" s="50">
        <f t="shared" si="482"/>
        <v>1.4926548885796365E-10</v>
      </c>
      <c r="P68" s="49">
        <f t="shared" si="483"/>
        <v>3.5373865966814577E-4</v>
      </c>
      <c r="Q68" s="26">
        <f t="shared" ref="Q68" si="538">SUM(Q58:Q67)</f>
        <v>752.99195191580372</v>
      </c>
      <c r="R68" s="29">
        <f>SUM(R58:R67)</f>
        <v>867.1687240097076</v>
      </c>
      <c r="S68" s="34">
        <f>SUM(S58:S67)</f>
        <v>1620.1606759255112</v>
      </c>
      <c r="T68" s="11">
        <f t="shared" si="484"/>
        <v>7.7452504626052132E-4</v>
      </c>
      <c r="U68" s="50">
        <f t="shared" si="485"/>
        <v>1.3851653157814781E-10</v>
      </c>
      <c r="V68" s="49">
        <f t="shared" si="486"/>
        <v>3.5982207382745379E-4</v>
      </c>
      <c r="W68" s="26">
        <f t="shared" ref="W68" si="539">SUM(W58:W67)</f>
        <v>752.96918410111982</v>
      </c>
      <c r="X68" s="29">
        <f>SUM(X58:X67)</f>
        <v>867.16872401366732</v>
      </c>
      <c r="Y68" s="34">
        <f>SUM(Y58:Y67)</f>
        <v>1620.137908114787</v>
      </c>
      <c r="Z68" s="11">
        <f t="shared" si="487"/>
        <v>7.4426516251446806E-4</v>
      </c>
      <c r="AA68" s="50">
        <f t="shared" si="488"/>
        <v>1.4308287887843107E-10</v>
      </c>
      <c r="AB68" s="49">
        <f t="shared" si="489"/>
        <v>3.4576420696041943E-4</v>
      </c>
      <c r="AC68" s="26">
        <f t="shared" ref="AC68" si="540">SUM(AC58:AC67)</f>
        <v>753.00913947888682</v>
      </c>
      <c r="AD68" s="29">
        <f>SUM(AD58:AD67)</f>
        <v>867.16872401594571</v>
      </c>
      <c r="AE68" s="34">
        <f>SUM(AE58:AE67)</f>
        <v>1620.1778634948325</v>
      </c>
      <c r="AF68" s="11">
        <f t="shared" si="490"/>
        <v>7.9736841827449112E-4</v>
      </c>
      <c r="AG68" s="50">
        <f t="shared" si="491"/>
        <v>1.4571011064390404E-10</v>
      </c>
      <c r="AH68" s="49">
        <f t="shared" si="492"/>
        <v>3.7043444952788995E-4</v>
      </c>
      <c r="AI68" s="26">
        <f t="shared" ref="AI68" si="541">SUM(AI58:AI67)</f>
        <v>753.00913947888705</v>
      </c>
      <c r="AJ68" s="29">
        <f>SUM(AJ58:AJ67)</f>
        <v>867.16872401579212</v>
      </c>
      <c r="AK68" s="34">
        <f>SUM(AK58:AK67)</f>
        <v>1620.1778634946788</v>
      </c>
      <c r="AL68" s="11">
        <f t="shared" si="493"/>
        <v>7.9736841827471316E-4</v>
      </c>
      <c r="AM68" s="50">
        <f t="shared" si="494"/>
        <v>1.455331410937788E-10</v>
      </c>
      <c r="AN68" s="49">
        <f t="shared" si="495"/>
        <v>3.7043444943307691E-4</v>
      </c>
      <c r="AO68" s="26">
        <f t="shared" ref="AO68" si="542">SUM(AO58:AO67)</f>
        <v>753.00913947888694</v>
      </c>
      <c r="AP68" s="29">
        <f>SUM(AP58:AP67)</f>
        <v>867.16872401579212</v>
      </c>
      <c r="AQ68" s="34">
        <f>SUM(AQ58:AQ67)</f>
        <v>1620.1778634946791</v>
      </c>
      <c r="AR68" s="11">
        <f t="shared" si="496"/>
        <v>7.9736841827471316E-4</v>
      </c>
      <c r="AS68" s="50">
        <f t="shared" si="497"/>
        <v>1.455331410937788E-10</v>
      </c>
      <c r="AT68" s="49">
        <f t="shared" si="498"/>
        <v>3.7043444943307691E-4</v>
      </c>
      <c r="AU68" s="26">
        <f t="shared" ref="AU68" si="543">SUM(AU58:AU67)</f>
        <v>753.00913947888682</v>
      </c>
      <c r="AV68" s="29">
        <f>SUM(AV58:AV67)</f>
        <v>867.16872401579224</v>
      </c>
      <c r="AW68" s="34">
        <f>SUM(AW58:AW67)</f>
        <v>1620.1778634946791</v>
      </c>
      <c r="AX68" s="11">
        <f t="shared" si="499"/>
        <v>7.9736841827449112E-4</v>
      </c>
      <c r="AY68" s="50">
        <f t="shared" si="500"/>
        <v>1.455331410937788E-10</v>
      </c>
      <c r="AZ68" s="49">
        <f t="shared" si="501"/>
        <v>3.7043444943307691E-4</v>
      </c>
      <c r="BA68" s="26">
        <f t="shared" ref="BA68" si="544">SUM(BA58:BA67)</f>
        <v>753.00913947888694</v>
      </c>
      <c r="BB68" s="29">
        <f>SUM(BB58:BB67)</f>
        <v>867.16872401579201</v>
      </c>
      <c r="BC68" s="34">
        <f>SUM(BC58:BC67)</f>
        <v>1620.1778634946788</v>
      </c>
      <c r="BD68" s="11">
        <f t="shared" si="502"/>
        <v>7.9736841827471316E-4</v>
      </c>
      <c r="BE68" s="50">
        <f t="shared" si="503"/>
        <v>1.4553291904917387E-10</v>
      </c>
      <c r="BF68" s="49">
        <f t="shared" si="504"/>
        <v>3.7043444943307691E-4</v>
      </c>
      <c r="BG68" s="26">
        <f t="shared" ref="BG68" si="545">SUM(BG58:BG67)</f>
        <v>752.99873793830432</v>
      </c>
      <c r="BH68" s="29">
        <f>SUM(BH58:BH67)</f>
        <v>867.16872401903049</v>
      </c>
      <c r="BI68" s="34">
        <f>SUM(BI58:BI67)</f>
        <v>1620.1674619573348</v>
      </c>
      <c r="BJ68" s="11">
        <f t="shared" si="505"/>
        <v>7.8354410473480129E-4</v>
      </c>
      <c r="BK68" s="50">
        <f t="shared" si="506"/>
        <v>1.4926748725940797E-10</v>
      </c>
      <c r="BL68" s="49">
        <f t="shared" si="507"/>
        <v>3.6401207404668234E-4</v>
      </c>
      <c r="BM68" s="26">
        <f t="shared" ref="BM68" si="546">SUM(BM58:BM67)</f>
        <v>752.99249682299046</v>
      </c>
      <c r="BN68" s="29">
        <f>SUM(BN58:BN67)</f>
        <v>867.16872401836997</v>
      </c>
      <c r="BO68" s="34">
        <f>SUM(BO58:BO67)</f>
        <v>1620.1612208413603</v>
      </c>
      <c r="BP68" s="11">
        <f t="shared" si="508"/>
        <v>7.7524926280703177E-4</v>
      </c>
      <c r="BQ68" s="50">
        <f t="shared" si="509"/>
        <v>1.4850587426451511E-10</v>
      </c>
      <c r="BR68" s="49">
        <f t="shared" si="510"/>
        <v>3.6015852929738301E-4</v>
      </c>
      <c r="BS68" s="26">
        <f t="shared" ref="BS68" si="547">SUM(BS58:BS67)</f>
        <v>752.97192449410079</v>
      </c>
      <c r="BT68" s="29">
        <f>SUM(BT58:BT67)</f>
        <v>867.16872401451246</v>
      </c>
      <c r="BU68" s="34">
        <f>SUM(BU58:BU67)</f>
        <v>1620.1406485086131</v>
      </c>
      <c r="BV68" s="11">
        <f t="shared" si="511"/>
        <v>7.4790732027851803E-4</v>
      </c>
      <c r="BW68" s="50">
        <f t="shared" si="512"/>
        <v>1.4405743264944704E-10</v>
      </c>
      <c r="BX68" s="49">
        <f t="shared" si="513"/>
        <v>3.4745624894183536E-4</v>
      </c>
    </row>
    <row r="69" spans="1:76" ht="15" thickBot="1">
      <c r="C69" s="90"/>
      <c r="D69" s="68"/>
      <c r="E69" s="7"/>
      <c r="F69" s="1"/>
      <c r="G69" s="2"/>
      <c r="H69" s="4"/>
      <c r="I69" s="2"/>
      <c r="J69" s="3"/>
      <c r="K69" s="4"/>
      <c r="L69" s="2"/>
      <c r="M69" s="3"/>
      <c r="N69" s="2"/>
      <c r="O69" s="2"/>
      <c r="P69" s="5"/>
      <c r="Q69" s="4"/>
      <c r="R69" s="2"/>
      <c r="S69" s="3"/>
      <c r="T69" s="2"/>
      <c r="U69" s="2"/>
      <c r="V69" s="5"/>
      <c r="W69" s="4"/>
      <c r="X69" s="2"/>
      <c r="Y69" s="3"/>
      <c r="Z69" s="2"/>
      <c r="AA69" s="2"/>
      <c r="AB69" s="5"/>
      <c r="AC69" s="4"/>
      <c r="AD69" s="2"/>
      <c r="AE69" s="3"/>
      <c r="AF69" s="2"/>
      <c r="AG69" s="2"/>
      <c r="AH69" s="5"/>
      <c r="AI69" s="4"/>
      <c r="AJ69" s="2"/>
      <c r="AK69" s="3"/>
      <c r="AL69" s="2"/>
      <c r="AM69" s="2"/>
      <c r="AN69" s="5"/>
      <c r="AO69" s="4"/>
      <c r="AP69" s="2"/>
      <c r="AQ69" s="3"/>
      <c r="AR69" s="2"/>
      <c r="AS69" s="2"/>
      <c r="AT69" s="5"/>
      <c r="AU69" s="4"/>
      <c r="AV69" s="2"/>
      <c r="AW69" s="3"/>
      <c r="AX69" s="2"/>
      <c r="AY69" s="2"/>
      <c r="AZ69" s="5"/>
      <c r="BA69" s="4"/>
      <c r="BB69" s="2"/>
      <c r="BC69" s="3"/>
      <c r="BD69" s="2"/>
      <c r="BE69" s="2"/>
      <c r="BF69" s="5"/>
      <c r="BG69" s="4"/>
      <c r="BH69" s="2"/>
      <c r="BI69" s="3"/>
      <c r="BJ69" s="2"/>
      <c r="BK69" s="2"/>
      <c r="BL69" s="5"/>
      <c r="BM69" s="4"/>
      <c r="BN69" s="2"/>
      <c r="BO69" s="3"/>
      <c r="BP69" s="2"/>
      <c r="BQ69" s="2"/>
      <c r="BR69" s="5"/>
      <c r="BS69" s="4"/>
      <c r="BT69" s="2"/>
      <c r="BU69" s="3"/>
      <c r="BV69" s="2"/>
      <c r="BW69" s="2"/>
      <c r="BX69" s="5"/>
    </row>
    <row r="70" spans="1:76" ht="15.5" customHeight="1">
      <c r="C70" s="90"/>
      <c r="D70" s="94" t="s">
        <v>41</v>
      </c>
      <c r="E70" s="67" t="s">
        <v>0</v>
      </c>
      <c r="F70" s="36">
        <f>F58</f>
        <v>5040.8698385941143</v>
      </c>
      <c r="G70" s="55">
        <f t="shared" ref="G70" si="548">G58</f>
        <v>1376.1699103504714</v>
      </c>
      <c r="H70" s="31">
        <v>391.2615725819328</v>
      </c>
      <c r="I70" s="24">
        <v>531.39355185899797</v>
      </c>
      <c r="J70" s="56">
        <f>H70+I70</f>
        <v>922.65512444093076</v>
      </c>
      <c r="K70" s="24">
        <f>K58</f>
        <v>392.53182494182568</v>
      </c>
      <c r="L70" s="24">
        <f t="shared" ref="L70:L79" si="549">L58</f>
        <v>534.02165891940444</v>
      </c>
      <c r="M70" s="32">
        <f>K70+L70</f>
        <v>926.55348386123012</v>
      </c>
      <c r="N70" s="17">
        <f t="shared" ref="N70:N80" si="550">IFERROR(K70/$H70-1,0)</f>
        <v>3.2465553709006834E-3</v>
      </c>
      <c r="O70" s="18">
        <f t="shared" ref="O70:O80" si="551">IFERROR(L70/$I70-1,0)</f>
        <v>4.9456886543173262E-3</v>
      </c>
      <c r="P70" s="19">
        <f t="shared" ref="P70:P80" si="552">IFERROR(M70/$J70-1,0)</f>
        <v>4.2251533829191779E-3</v>
      </c>
      <c r="Q70" s="31">
        <f>Q58</f>
        <v>391.86023156420845</v>
      </c>
      <c r="R70" s="24">
        <f t="shared" ref="R70:R79" si="553">R58</f>
        <v>532.61790632892905</v>
      </c>
      <c r="S70" s="32">
        <f>Q70+R70</f>
        <v>924.4781378931375</v>
      </c>
      <c r="T70" s="17">
        <f t="shared" ref="T70:T80" si="554">IFERROR(Q70/$H70-1,0)</f>
        <v>1.5300735472822957E-3</v>
      </c>
      <c r="U70" s="18">
        <f t="shared" ref="U70:U80" si="555">IFERROR(R70/$I70-1,0)</f>
        <v>2.3040446494841937E-3</v>
      </c>
      <c r="V70" s="19">
        <f t="shared" ref="V70:V80" si="556">IFERROR(S70/$J70-1,0)</f>
        <v>1.975834094360307E-3</v>
      </c>
      <c r="W70" s="31">
        <f>W58</f>
        <v>390.77841037734942</v>
      </c>
      <c r="X70" s="24">
        <f t="shared" ref="X70:X79" si="557">X58</f>
        <v>530.40764588597551</v>
      </c>
      <c r="Y70" s="32">
        <f>W70+X70</f>
        <v>921.18605626332487</v>
      </c>
      <c r="Z70" s="17">
        <f t="shared" ref="Z70:Z80" si="558">IFERROR(W70/$H70-1,0)</f>
        <v>-1.23488284677431E-3</v>
      </c>
      <c r="AA70" s="18">
        <f t="shared" ref="AA70:AA80" si="559">IFERROR(X70/$I70-1,0)</f>
        <v>-1.8553216718069088E-3</v>
      </c>
      <c r="AB70" s="19">
        <f t="shared" ref="AB70:AB80" si="560">IFERROR(Y70/$J70-1,0)</f>
        <v>-1.5922180874420322E-3</v>
      </c>
      <c r="AC70" s="31">
        <f>AC58</f>
        <v>395.43086833034528</v>
      </c>
      <c r="AD70" s="24">
        <f t="shared" ref="AD70:AD79" si="561">AD58</f>
        <v>539.98715937443899</v>
      </c>
      <c r="AE70" s="32">
        <f>AC70+AD70</f>
        <v>935.41802770478421</v>
      </c>
      <c r="AF70" s="17">
        <f t="shared" ref="AF70:AF80" si="562">IFERROR(AC70/$H70-1,0)</f>
        <v>1.0656031771531627E-2</v>
      </c>
      <c r="AG70" s="18">
        <f t="shared" ref="AG70:AG80" si="563">IFERROR(AD70/$I70-1,0)</f>
        <v>1.6171832506016726E-2</v>
      </c>
      <c r="AH70" s="19">
        <f t="shared" ref="AH70:AH80" si="564">IFERROR(AE70/$J70-1,0)</f>
        <v>1.3832799413092678E-2</v>
      </c>
      <c r="AI70" s="31">
        <f>AI58</f>
        <v>395.54366445017035</v>
      </c>
      <c r="AJ70" s="24">
        <f t="shared" ref="AJ70:AJ79" si="565">AJ58</f>
        <v>540.22067283255319</v>
      </c>
      <c r="AK70" s="32">
        <f>AI70+AJ70</f>
        <v>935.76433728272355</v>
      </c>
      <c r="AL70" s="17">
        <f t="shared" ref="AL70:AL80" si="566">IFERROR(AI70/$H70-1,0)</f>
        <v>1.094432003628687E-2</v>
      </c>
      <c r="AM70" s="18">
        <f t="shared" ref="AM70:AM80" si="567">IFERROR(AJ70/$I70-1,0)</f>
        <v>1.6611268508386789E-2</v>
      </c>
      <c r="AN70" s="19">
        <f t="shared" ref="AN70:AN80" si="568">IFERROR(AK70/$J70-1,0)</f>
        <v>1.4208139633686168E-2</v>
      </c>
      <c r="AO70" s="31">
        <f>AO58</f>
        <v>395.51494007888959</v>
      </c>
      <c r="AP70" s="24">
        <f t="shared" ref="AP70:AP79" si="569">AP58</f>
        <v>540.16120689274578</v>
      </c>
      <c r="AQ70" s="32">
        <f>AO70+AP70</f>
        <v>935.67614697163538</v>
      </c>
      <c r="AR70" s="17">
        <f t="shared" ref="AR70:AR80" si="570">IFERROR(AO70/$H70-1,0)</f>
        <v>1.0870905284382726E-2</v>
      </c>
      <c r="AS70" s="18">
        <f t="shared" ref="AS70:AS80" si="571">IFERROR(AP70/$I70-1,0)</f>
        <v>1.6499362860304734E-2</v>
      </c>
      <c r="AT70" s="19">
        <f t="shared" ref="AT70:AT80" si="572">IFERROR(AQ70/$J70-1,0)</f>
        <v>1.411255645341436E-2</v>
      </c>
      <c r="AU70" s="31">
        <f>AU58</f>
        <v>395.34614460194479</v>
      </c>
      <c r="AV70" s="24">
        <f t="shared" ref="AV70:AV79" si="573">AV58</f>
        <v>539.81176211034676</v>
      </c>
      <c r="AW70" s="32">
        <f>AU70+AV70</f>
        <v>935.15790671229161</v>
      </c>
      <c r="AX70" s="17">
        <f t="shared" ref="AX70:AX80" si="574">IFERROR(AU70/$H70-1,0)</f>
        <v>1.0439491905780418E-2</v>
      </c>
      <c r="AY70" s="18">
        <f t="shared" ref="AY70:AY80" si="575">IFERROR(AV70/$I70-1,0)</f>
        <v>1.5841762140129445E-2</v>
      </c>
      <c r="AZ70" s="19">
        <f t="shared" ref="AZ70:AZ80" si="576">IFERROR(AW70/$J70-1,0)</f>
        <v>1.3550872845297102E-2</v>
      </c>
      <c r="BA70" s="31">
        <f>BA58</f>
        <v>395.27365238814451</v>
      </c>
      <c r="BB70" s="24">
        <f t="shared" ref="BB70:BB79" si="577">BB58</f>
        <v>539.66168684568004</v>
      </c>
      <c r="BC70" s="32">
        <f>BA70+BB70</f>
        <v>934.93533923382461</v>
      </c>
      <c r="BD70" s="17">
        <f t="shared" ref="BD70:BD80" si="578">IFERROR(BA70/$H70-1,0)</f>
        <v>1.0254213772479703E-2</v>
      </c>
      <c r="BE70" s="18">
        <f t="shared" ref="BE70:BE80" si="579">IFERROR(BB70/$I70-1,0)</f>
        <v>1.5559343838022377E-2</v>
      </c>
      <c r="BF70" s="19">
        <f t="shared" ref="BF70:BF80" si="580">IFERROR(BC70/$J70-1,0)</f>
        <v>1.3309647849552464E-2</v>
      </c>
      <c r="BG70" s="31">
        <f>BG58</f>
        <v>393.8800664039245</v>
      </c>
      <c r="BH70" s="24">
        <f t="shared" ref="BH70:BH79" si="581">BH58</f>
        <v>536.79082884033562</v>
      </c>
      <c r="BI70" s="32">
        <f>BG70+BH70</f>
        <v>930.67089524426012</v>
      </c>
      <c r="BJ70" s="17">
        <f t="shared" ref="BJ70:BJ80" si="582">IFERROR(BG70/$H70-1,0)</f>
        <v>6.6924380145800821E-3</v>
      </c>
      <c r="BK70" s="18">
        <f t="shared" ref="BK70:BK80" si="583">IFERROR(BH70/$I70-1,0)</f>
        <v>1.0156835668133635E-2</v>
      </c>
      <c r="BL70" s="19">
        <f t="shared" ref="BL70:BL80" si="584">IFERROR(BI70/$J70-1,0)</f>
        <v>8.6877215451293122E-3</v>
      </c>
      <c r="BM70" s="31">
        <f>BM58</f>
        <v>393.73740484761538</v>
      </c>
      <c r="BN70" s="24">
        <f t="shared" ref="BN70:BN79" si="585">BN58</f>
        <v>536.50395151523901</v>
      </c>
      <c r="BO70" s="32">
        <f>BM70+BN70</f>
        <v>930.24135636285439</v>
      </c>
      <c r="BP70" s="17">
        <f t="shared" ref="BP70:BP80" si="586">IFERROR(BM70/$H70-1,0)</f>
        <v>6.3278186235991019E-3</v>
      </c>
      <c r="BQ70" s="18">
        <f t="shared" ref="BQ70:BQ80" si="587">IFERROR(BN70/$I70-1,0)</f>
        <v>9.6169771694878392E-3</v>
      </c>
      <c r="BR70" s="19">
        <f t="shared" ref="BR70:BR80" si="588">IFERROR(BO70/$J70-1,0)</f>
        <v>8.2221750261457505E-3</v>
      </c>
      <c r="BS70" s="31">
        <f>BS58</f>
        <v>390.72211377539986</v>
      </c>
      <c r="BT70" s="24">
        <f t="shared" ref="BT70:BT79" si="589">BT58</f>
        <v>530.2874829906649</v>
      </c>
      <c r="BU70" s="32">
        <f>BS70+BT70</f>
        <v>921.00959676606476</v>
      </c>
      <c r="BV70" s="17">
        <f t="shared" ref="BV70:BV80" si="590">IFERROR(BS70/$H70-1,0)</f>
        <v>-1.3787676693447493E-3</v>
      </c>
      <c r="BW70" s="18">
        <f t="shared" ref="BW70:BW80" si="591">IFERROR(BT70/$I70-1,0)</f>
        <v>-2.0814495480113715E-3</v>
      </c>
      <c r="BX70" s="19">
        <f t="shared" ref="BX70:BX80" si="592">IFERROR(BU70/$J70-1,0)</f>
        <v>-1.7834699350562921E-3</v>
      </c>
    </row>
    <row r="71" spans="1:76" ht="15.5">
      <c r="C71" s="90"/>
      <c r="D71" s="95"/>
      <c r="E71" s="6" t="s">
        <v>1</v>
      </c>
      <c r="F71" s="35">
        <f t="shared" ref="F71:G71" si="593">F59</f>
        <v>343.35734824202302</v>
      </c>
      <c r="G71" s="53">
        <f t="shared" si="593"/>
        <v>63.82876297704118</v>
      </c>
      <c r="H71" s="23">
        <v>25.250415704035415</v>
      </c>
      <c r="I71" s="27">
        <v>33.440997358115681</v>
      </c>
      <c r="J71" s="54">
        <f t="shared" ref="J71:J79" si="594">H71+I71</f>
        <v>58.691413062151099</v>
      </c>
      <c r="K71" s="27">
        <f t="shared" ref="K71" si="595">K59</f>
        <v>25.17113850735155</v>
      </c>
      <c r="L71" s="27">
        <f t="shared" si="549"/>
        <v>33.276729972407161</v>
      </c>
      <c r="M71" s="30">
        <f t="shared" ref="M71:M79" si="596">K71+L71</f>
        <v>58.447868479758711</v>
      </c>
      <c r="N71" s="8">
        <f t="shared" si="550"/>
        <v>-3.1396392682436769E-3</v>
      </c>
      <c r="O71" s="9">
        <f t="shared" si="551"/>
        <v>-4.91215569767256E-3</v>
      </c>
      <c r="P71" s="10">
        <f t="shared" si="552"/>
        <v>-4.1495777607959416E-3</v>
      </c>
      <c r="Q71" s="23">
        <f t="shared" ref="Q71" si="597">Q59</f>
        <v>25.189424745771841</v>
      </c>
      <c r="R71" s="27">
        <f t="shared" si="553"/>
        <v>33.31400558527919</v>
      </c>
      <c r="S71" s="30">
        <f t="shared" ref="S71:S79" si="598">Q71+R71</f>
        <v>58.503430331051035</v>
      </c>
      <c r="T71" s="8">
        <f t="shared" si="554"/>
        <v>-2.4154437288660402E-3</v>
      </c>
      <c r="U71" s="9">
        <f t="shared" si="555"/>
        <v>-3.7974876011187542E-3</v>
      </c>
      <c r="V71" s="10">
        <f t="shared" si="556"/>
        <v>-3.2029000716169431E-3</v>
      </c>
      <c r="W71" s="23">
        <f t="shared" ref="W71" si="599">W59</f>
        <v>25.201409614241211</v>
      </c>
      <c r="X71" s="27">
        <f t="shared" si="557"/>
        <v>33.340190664031574</v>
      </c>
      <c r="Y71" s="30">
        <f t="shared" ref="Y71:Y79" si="600">W71+X71</f>
        <v>58.541600278272782</v>
      </c>
      <c r="Z71" s="8">
        <f t="shared" si="558"/>
        <v>-1.94080328690871E-3</v>
      </c>
      <c r="AA71" s="9">
        <f t="shared" si="559"/>
        <v>-3.0144643416157857E-3</v>
      </c>
      <c r="AB71" s="10">
        <f t="shared" si="560"/>
        <v>-2.5525502975992653E-3</v>
      </c>
      <c r="AC71" s="23">
        <f t="shared" ref="AC71" si="601">AC59</f>
        <v>25.087384495319426</v>
      </c>
      <c r="AD71" s="27">
        <f t="shared" si="561"/>
        <v>33.101729455387144</v>
      </c>
      <c r="AE71" s="30">
        <f t="shared" ref="AE71:AE79" si="602">AC71+AD71</f>
        <v>58.18911395070657</v>
      </c>
      <c r="AF71" s="8">
        <f t="shared" si="562"/>
        <v>-6.4565752353111794E-3</v>
      </c>
      <c r="AG71" s="9">
        <f t="shared" si="563"/>
        <v>-1.0145268668136809E-2</v>
      </c>
      <c r="AH71" s="10">
        <f t="shared" si="564"/>
        <v>-8.5583066625541937E-3</v>
      </c>
      <c r="AI71" s="23">
        <f t="shared" ref="AI71" si="603">AI59</f>
        <v>25.059099398249945</v>
      </c>
      <c r="AJ71" s="27">
        <f t="shared" si="565"/>
        <v>33.043172912463604</v>
      </c>
      <c r="AK71" s="30">
        <f t="shared" ref="AK71:AK79" si="604">AI71+AJ71</f>
        <v>58.102272310713545</v>
      </c>
      <c r="AL71" s="8">
        <f t="shared" si="566"/>
        <v>-7.576758657280025E-3</v>
      </c>
      <c r="AM71" s="9">
        <f t="shared" si="567"/>
        <v>-1.1896309233597968E-2</v>
      </c>
      <c r="AN71" s="10">
        <f t="shared" si="568"/>
        <v>-1.0037937761247728E-2</v>
      </c>
      <c r="AO71" s="23">
        <f t="shared" ref="AO71" si="605">AO59</f>
        <v>25.004932138735654</v>
      </c>
      <c r="AP71" s="27">
        <f t="shared" si="569"/>
        <v>32.931034444320225</v>
      </c>
      <c r="AQ71" s="30">
        <f t="shared" ref="AQ71:AQ79" si="606">AO71+AP71</f>
        <v>57.93596658305588</v>
      </c>
      <c r="AR71" s="8">
        <f t="shared" si="570"/>
        <v>-9.7219613402454996E-3</v>
      </c>
      <c r="AS71" s="9">
        <f t="shared" si="571"/>
        <v>-1.5249632310134875E-2</v>
      </c>
      <c r="AT71" s="10">
        <f t="shared" si="572"/>
        <v>-1.2871499248028662E-2</v>
      </c>
      <c r="AU71" s="23">
        <f t="shared" ref="AU71" si="607">AU59</f>
        <v>24.98370926680527</v>
      </c>
      <c r="AV71" s="27">
        <f t="shared" si="573"/>
        <v>32.887098303389045</v>
      </c>
      <c r="AW71" s="30">
        <f t="shared" ref="AW71:AW79" si="608">AU71+AV71</f>
        <v>57.870807570194316</v>
      </c>
      <c r="AX71" s="8">
        <f t="shared" si="574"/>
        <v>-1.0562457282139781E-2</v>
      </c>
      <c r="AY71" s="9">
        <f t="shared" si="575"/>
        <v>-1.656347293697602E-2</v>
      </c>
      <c r="AZ71" s="10">
        <f t="shared" si="576"/>
        <v>-1.3981695943967254E-2</v>
      </c>
      <c r="BA71" s="23">
        <f t="shared" ref="BA71" si="609">BA59</f>
        <v>24.983280980530523</v>
      </c>
      <c r="BB71" s="27">
        <f t="shared" si="577"/>
        <v>32.886211654014346</v>
      </c>
      <c r="BC71" s="30">
        <f t="shared" ref="BC71:BC79" si="610">BA71+BB71</f>
        <v>57.869492634544869</v>
      </c>
      <c r="BD71" s="8">
        <f t="shared" si="578"/>
        <v>-1.057941883555602E-2</v>
      </c>
      <c r="BE71" s="9">
        <f t="shared" si="579"/>
        <v>-1.6589986780603416E-2</v>
      </c>
      <c r="BF71" s="10">
        <f t="shared" si="580"/>
        <v>-1.400410016940401E-2</v>
      </c>
      <c r="BG71" s="23">
        <f t="shared" ref="BG71" si="611">BG59</f>
        <v>25.031629932129679</v>
      </c>
      <c r="BH71" s="27">
        <f t="shared" si="581"/>
        <v>32.986896832302818</v>
      </c>
      <c r="BI71" s="30">
        <f t="shared" ref="BI71:BI79" si="612">BG71+BH71</f>
        <v>58.018526764432494</v>
      </c>
      <c r="BJ71" s="8">
        <f t="shared" si="582"/>
        <v>-8.6646403952379547E-3</v>
      </c>
      <c r="BK71" s="9">
        <f t="shared" si="583"/>
        <v>-1.3579156176173668E-2</v>
      </c>
      <c r="BL71" s="10">
        <f t="shared" si="584"/>
        <v>-1.1464816786845078E-2</v>
      </c>
      <c r="BM71" s="23">
        <f t="shared" ref="BM71" si="613">BM59</f>
        <v>25.067911424419485</v>
      </c>
      <c r="BN71" s="27">
        <f t="shared" si="585"/>
        <v>33.062374426011786</v>
      </c>
      <c r="BO71" s="30">
        <f t="shared" ref="BO71:BO79" si="614">BM71+BN71</f>
        <v>58.130285850431271</v>
      </c>
      <c r="BP71" s="8">
        <f t="shared" si="586"/>
        <v>-7.2277732673827755E-3</v>
      </c>
      <c r="BQ71" s="9">
        <f t="shared" si="587"/>
        <v>-1.1322118417978588E-2</v>
      </c>
      <c r="BR71" s="10">
        <f t="shared" si="588"/>
        <v>-9.560635575865617E-3</v>
      </c>
      <c r="BS71" s="23">
        <f t="shared" ref="BS71" si="615">BS59</f>
        <v>25.877347111626417</v>
      </c>
      <c r="BT71" s="27">
        <f t="shared" si="589"/>
        <v>34.739847776653896</v>
      </c>
      <c r="BU71" s="30">
        <f t="shared" ref="BU71:BU79" si="616">BS71+BT71</f>
        <v>60.617194888280309</v>
      </c>
      <c r="BV71" s="8">
        <f t="shared" si="590"/>
        <v>2.4828557871655388E-2</v>
      </c>
      <c r="BW71" s="9">
        <f t="shared" si="591"/>
        <v>3.8840062233461037E-2</v>
      </c>
      <c r="BX71" s="10">
        <f t="shared" si="592"/>
        <v>3.2811986041125119E-2</v>
      </c>
    </row>
    <row r="72" spans="1:76" ht="15.5">
      <c r="C72" s="90"/>
      <c r="D72" s="95"/>
      <c r="E72" s="67" t="s">
        <v>2</v>
      </c>
      <c r="F72" s="36">
        <f t="shared" ref="F72:G72" si="617">F60</f>
        <v>2488.3687732746885</v>
      </c>
      <c r="G72" s="55">
        <f t="shared" si="617"/>
        <v>402.21070950056497</v>
      </c>
      <c r="H72" s="31">
        <v>182.40517785877159</v>
      </c>
      <c r="I72" s="24">
        <v>175.95861870843035</v>
      </c>
      <c r="J72" s="56">
        <f t="shared" si="594"/>
        <v>358.36379656720192</v>
      </c>
      <c r="K72" s="24">
        <f t="shared" ref="K72" si="618">K60</f>
        <v>181.18342358419764</v>
      </c>
      <c r="L72" s="24">
        <f t="shared" si="549"/>
        <v>173.42796726720519</v>
      </c>
      <c r="M72" s="32">
        <f t="shared" si="596"/>
        <v>354.6113908514028</v>
      </c>
      <c r="N72" s="17">
        <f t="shared" si="550"/>
        <v>-6.6980240852587691E-3</v>
      </c>
      <c r="O72" s="18">
        <f t="shared" si="551"/>
        <v>-1.4382082899949022E-2</v>
      </c>
      <c r="P72" s="19">
        <f t="shared" si="552"/>
        <v>-1.0470939731478834E-2</v>
      </c>
      <c r="Q72" s="31">
        <f t="shared" ref="Q72" si="619">Q60</f>
        <v>182.49956969945947</v>
      </c>
      <c r="R72" s="24">
        <f t="shared" si="553"/>
        <v>176.14924114953325</v>
      </c>
      <c r="S72" s="32">
        <f t="shared" si="598"/>
        <v>358.64881084899275</v>
      </c>
      <c r="T72" s="17">
        <f t="shared" si="554"/>
        <v>5.1748443654897613E-4</v>
      </c>
      <c r="U72" s="18">
        <f t="shared" si="555"/>
        <v>1.0833367669178529E-3</v>
      </c>
      <c r="V72" s="19">
        <f t="shared" si="556"/>
        <v>7.9532108020119452E-4</v>
      </c>
      <c r="W72" s="31">
        <f t="shared" ref="W72" si="620">W60</f>
        <v>182.44319809023727</v>
      </c>
      <c r="X72" s="24">
        <f t="shared" si="557"/>
        <v>176.04202534811702</v>
      </c>
      <c r="Y72" s="32">
        <f t="shared" si="600"/>
        <v>358.4852234383543</v>
      </c>
      <c r="Z72" s="17">
        <f t="shared" si="558"/>
        <v>2.0843833443762172E-4</v>
      </c>
      <c r="AA72" s="18">
        <f t="shared" si="559"/>
        <v>4.7401281221048919E-4</v>
      </c>
      <c r="AB72" s="19">
        <f t="shared" si="560"/>
        <v>3.3883688116809196E-4</v>
      </c>
      <c r="AC72" s="31">
        <f t="shared" ref="AC72" si="621">AC60</f>
        <v>179.98563133154147</v>
      </c>
      <c r="AD72" s="24">
        <f t="shared" si="561"/>
        <v>170.9376297425768</v>
      </c>
      <c r="AE72" s="32">
        <f t="shared" si="602"/>
        <v>350.92326107411827</v>
      </c>
      <c r="AF72" s="17">
        <f t="shared" si="562"/>
        <v>-1.3264681165484626E-2</v>
      </c>
      <c r="AG72" s="18">
        <f t="shared" si="563"/>
        <v>-2.853505558698155E-2</v>
      </c>
      <c r="AH72" s="19">
        <f t="shared" si="564"/>
        <v>-2.0762519998831275E-2</v>
      </c>
      <c r="AI72" s="31">
        <f t="shared" ref="AI72" si="622">AI60</f>
        <v>179.91637121229456</v>
      </c>
      <c r="AJ72" s="24">
        <f t="shared" si="565"/>
        <v>170.79424564399582</v>
      </c>
      <c r="AK72" s="32">
        <f t="shared" si="604"/>
        <v>350.71061685629036</v>
      </c>
      <c r="AL72" s="17">
        <f t="shared" si="566"/>
        <v>-1.3644385952705784E-2</v>
      </c>
      <c r="AM72" s="18">
        <f t="shared" si="567"/>
        <v>-2.9349929559245314E-2</v>
      </c>
      <c r="AN72" s="19">
        <f t="shared" si="568"/>
        <v>-2.1355895277988535E-2</v>
      </c>
      <c r="AO72" s="31">
        <f t="shared" ref="AO72" si="623">AO60</f>
        <v>179.91942810934211</v>
      </c>
      <c r="AP72" s="24">
        <f t="shared" si="569"/>
        <v>170.80057411169489</v>
      </c>
      <c r="AQ72" s="32">
        <f t="shared" si="606"/>
        <v>350.72000222103702</v>
      </c>
      <c r="AR72" s="17">
        <f t="shared" si="570"/>
        <v>-1.3627627124456421E-2</v>
      </c>
      <c r="AS72" s="18">
        <f t="shared" si="571"/>
        <v>-2.9313963900128859E-2</v>
      </c>
      <c r="AT72" s="19">
        <f t="shared" si="572"/>
        <v>-2.1329705788881159E-2</v>
      </c>
      <c r="AU72" s="31">
        <f t="shared" ref="AU72" si="624">AU60</f>
        <v>180.04508680508582</v>
      </c>
      <c r="AV72" s="24">
        <f t="shared" si="573"/>
        <v>171.06071600877348</v>
      </c>
      <c r="AW72" s="32">
        <f t="shared" si="608"/>
        <v>351.10580281385933</v>
      </c>
      <c r="AX72" s="17">
        <f t="shared" si="574"/>
        <v>-1.2938728392420384E-2</v>
      </c>
      <c r="AY72" s="18">
        <f t="shared" si="575"/>
        <v>-2.7835537330358706E-2</v>
      </c>
      <c r="AZ72" s="19">
        <f t="shared" si="576"/>
        <v>-2.0253144494135733E-2</v>
      </c>
      <c r="BA72" s="31">
        <f t="shared" ref="BA72" si="625">BA60</f>
        <v>180.07456617908304</v>
      </c>
      <c r="BB72" s="24">
        <f t="shared" si="577"/>
        <v>171.12174497482258</v>
      </c>
      <c r="BC72" s="32">
        <f t="shared" si="610"/>
        <v>351.19631115390564</v>
      </c>
      <c r="BD72" s="17">
        <f t="shared" si="578"/>
        <v>-1.2777113605256574E-2</v>
      </c>
      <c r="BE72" s="18">
        <f t="shared" si="579"/>
        <v>-2.7488700292781054E-2</v>
      </c>
      <c r="BF72" s="19">
        <f t="shared" si="580"/>
        <v>-2.0000584551102096E-2</v>
      </c>
      <c r="BG72" s="31">
        <f t="shared" ref="BG72" si="626">BG60</f>
        <v>180.73150512663949</v>
      </c>
      <c r="BH72" s="24">
        <f t="shared" si="581"/>
        <v>172.48575870012587</v>
      </c>
      <c r="BI72" s="32">
        <f t="shared" si="612"/>
        <v>353.21726382676536</v>
      </c>
      <c r="BJ72" s="17">
        <f t="shared" si="582"/>
        <v>-9.1755768765947598E-3</v>
      </c>
      <c r="BK72" s="18">
        <f t="shared" si="583"/>
        <v>-1.9736799673672922E-2</v>
      </c>
      <c r="BL72" s="19">
        <f t="shared" si="584"/>
        <v>-1.4361196051988601E-2</v>
      </c>
      <c r="BM72" s="31">
        <f t="shared" ref="BM72" si="627">BM60</f>
        <v>180.88894387367182</v>
      </c>
      <c r="BN72" s="24">
        <f t="shared" si="585"/>
        <v>172.81414376099801</v>
      </c>
      <c r="BO72" s="32">
        <f t="shared" si="614"/>
        <v>353.70308763466983</v>
      </c>
      <c r="BP72" s="17">
        <f t="shared" si="586"/>
        <v>-8.3124503531020189E-3</v>
      </c>
      <c r="BQ72" s="18">
        <f t="shared" si="587"/>
        <v>-1.787053666659455E-2</v>
      </c>
      <c r="BR72" s="19">
        <f t="shared" si="588"/>
        <v>-1.3005523931762686E-2</v>
      </c>
      <c r="BS72" s="31">
        <f t="shared" ref="BS72" si="628">BS60</f>
        <v>182.60468555595307</v>
      </c>
      <c r="BT72" s="24">
        <f t="shared" si="589"/>
        <v>176.37531103844168</v>
      </c>
      <c r="BU72" s="32">
        <f t="shared" si="616"/>
        <v>358.97999659439472</v>
      </c>
      <c r="BV72" s="17">
        <f t="shared" si="590"/>
        <v>1.0937611504424627E-3</v>
      </c>
      <c r="BW72" s="18">
        <f t="shared" si="591"/>
        <v>2.3681268531767774E-3</v>
      </c>
      <c r="BX72" s="19">
        <f t="shared" si="592"/>
        <v>1.7194818033947623E-3</v>
      </c>
    </row>
    <row r="73" spans="1:76" ht="15.5">
      <c r="C73" s="90"/>
      <c r="D73" s="95"/>
      <c r="E73" s="6" t="s">
        <v>3</v>
      </c>
      <c r="F73" s="35">
        <f t="shared" ref="F73:G73" si="629">F61</f>
        <v>405.28399887186771</v>
      </c>
      <c r="G73" s="66">
        <f t="shared" si="629"/>
        <v>53.431257190417796</v>
      </c>
      <c r="H73" s="23">
        <v>29.101321343669866</v>
      </c>
      <c r="I73" s="27">
        <v>23.731738911505634</v>
      </c>
      <c r="J73" s="54">
        <f t="shared" si="594"/>
        <v>52.833060255175496</v>
      </c>
      <c r="K73" s="27">
        <f t="shared" ref="K73" si="630">K61</f>
        <v>29.035774125020239</v>
      </c>
      <c r="L73" s="27">
        <f t="shared" si="549"/>
        <v>23.595915263811769</v>
      </c>
      <c r="M73" s="30">
        <f t="shared" si="596"/>
        <v>52.631689388832008</v>
      </c>
      <c r="N73" s="63">
        <f t="shared" si="550"/>
        <v>-2.252379466744947E-3</v>
      </c>
      <c r="O73" s="64">
        <f t="shared" si="551"/>
        <v>-5.7232909986218994E-3</v>
      </c>
      <c r="P73" s="65">
        <f t="shared" si="552"/>
        <v>-3.8114556561913426E-3</v>
      </c>
      <c r="Q73" s="23">
        <f t="shared" ref="Q73" si="631">Q61</f>
        <v>29.260256170103922</v>
      </c>
      <c r="R73" s="27">
        <f t="shared" si="553"/>
        <v>24.060199469729923</v>
      </c>
      <c r="S73" s="30">
        <f t="shared" si="598"/>
        <v>53.320455639833845</v>
      </c>
      <c r="T73" s="63">
        <f t="shared" si="554"/>
        <v>5.4614298971902286E-3</v>
      </c>
      <c r="U73" s="64">
        <f t="shared" si="555"/>
        <v>1.3840560080704556E-2</v>
      </c>
      <c r="V73" s="65">
        <f t="shared" si="556"/>
        <v>9.2251969184504734E-3</v>
      </c>
      <c r="W73" s="23">
        <f t="shared" ref="W73" si="632">W61</f>
        <v>29.015563065749976</v>
      </c>
      <c r="X73" s="27">
        <f t="shared" si="557"/>
        <v>23.554737282786061</v>
      </c>
      <c r="Y73" s="30">
        <f t="shared" si="600"/>
        <v>52.570300348536037</v>
      </c>
      <c r="Z73" s="63">
        <f t="shared" si="558"/>
        <v>-2.9468860505381667E-3</v>
      </c>
      <c r="AA73" s="64">
        <f t="shared" si="559"/>
        <v>-7.4584348572012127E-3</v>
      </c>
      <c r="AB73" s="65">
        <f t="shared" si="560"/>
        <v>-4.9733993331139148E-3</v>
      </c>
      <c r="AC73" s="23">
        <f t="shared" ref="AC73" si="633">AC61</f>
        <v>28.737067583770386</v>
      </c>
      <c r="AD73" s="27">
        <f t="shared" si="561"/>
        <v>22.976104472393324</v>
      </c>
      <c r="AE73" s="30">
        <f t="shared" si="602"/>
        <v>51.713172056163714</v>
      </c>
      <c r="AF73" s="63">
        <f t="shared" si="562"/>
        <v>-1.251674298901595E-2</v>
      </c>
      <c r="AG73" s="64">
        <f t="shared" si="563"/>
        <v>-3.1840668816138118E-2</v>
      </c>
      <c r="AH73" s="65">
        <f t="shared" si="564"/>
        <v>-2.1196731622262543E-2</v>
      </c>
      <c r="AI73" s="23">
        <f t="shared" ref="AI73" si="634">AI61</f>
        <v>28.718618543980106</v>
      </c>
      <c r="AJ73" s="27">
        <f t="shared" si="565"/>
        <v>22.937910790827118</v>
      </c>
      <c r="AK73" s="30">
        <f t="shared" si="604"/>
        <v>51.656529334807225</v>
      </c>
      <c r="AL73" s="63">
        <f t="shared" si="566"/>
        <v>-1.3150701824506839E-2</v>
      </c>
      <c r="AM73" s="64">
        <f t="shared" si="567"/>
        <v>-3.3450061271896536E-2</v>
      </c>
      <c r="AN73" s="65">
        <f t="shared" si="568"/>
        <v>-2.2268839145145325E-2</v>
      </c>
      <c r="AO73" s="23">
        <f t="shared" ref="AO73" si="635">AO61</f>
        <v>28.733534325395262</v>
      </c>
      <c r="AP73" s="27">
        <f t="shared" si="569"/>
        <v>22.968789829088529</v>
      </c>
      <c r="AQ73" s="30">
        <f t="shared" si="606"/>
        <v>51.70232415448379</v>
      </c>
      <c r="AR73" s="63">
        <f t="shared" si="570"/>
        <v>-1.2638155289625863E-2</v>
      </c>
      <c r="AS73" s="64">
        <f t="shared" si="571"/>
        <v>-3.2148890785546724E-2</v>
      </c>
      <c r="AT73" s="65">
        <f t="shared" si="572"/>
        <v>-2.1402055743703352E-2</v>
      </c>
      <c r="AU73" s="23">
        <f t="shared" ref="AU73" si="636">AU61</f>
        <v>28.737039041100072</v>
      </c>
      <c r="AV73" s="27">
        <f t="shared" si="573"/>
        <v>22.976045382608113</v>
      </c>
      <c r="AW73" s="30">
        <f t="shared" si="608"/>
        <v>51.713084423708182</v>
      </c>
      <c r="AX73" s="63">
        <f t="shared" si="574"/>
        <v>-1.2517723792257796E-2</v>
      </c>
      <c r="AY73" s="64">
        <f t="shared" si="575"/>
        <v>-3.1843158721552633E-2</v>
      </c>
      <c r="AZ73" s="65">
        <f t="shared" si="576"/>
        <v>-2.119839028930004E-2</v>
      </c>
      <c r="BA73" s="23">
        <f t="shared" ref="BA73" si="637">BA61</f>
        <v>28.74103134795357</v>
      </c>
      <c r="BB73" s="27">
        <f t="shared" si="577"/>
        <v>22.984310359993415</v>
      </c>
      <c r="BC73" s="30">
        <f t="shared" si="610"/>
        <v>51.725341707946981</v>
      </c>
      <c r="BD73" s="63">
        <f t="shared" si="578"/>
        <v>-1.238053734610467E-2</v>
      </c>
      <c r="BE73" s="64">
        <f t="shared" si="579"/>
        <v>-3.1494891895589183E-2</v>
      </c>
      <c r="BF73" s="65">
        <f t="shared" si="580"/>
        <v>-2.0966390019400816E-2</v>
      </c>
      <c r="BG73" s="23">
        <f t="shared" ref="BG73" si="638">BG61</f>
        <v>28.881221862661956</v>
      </c>
      <c r="BH73" s="27">
        <f t="shared" si="581"/>
        <v>23.275052261245374</v>
      </c>
      <c r="BI73" s="30">
        <f t="shared" si="612"/>
        <v>52.15627412390733</v>
      </c>
      <c r="BJ73" s="63">
        <f t="shared" si="582"/>
        <v>-7.5632126255938958E-3</v>
      </c>
      <c r="BK73" s="64">
        <f t="shared" si="583"/>
        <v>-1.9243707844723068E-2</v>
      </c>
      <c r="BL73" s="65">
        <f t="shared" si="584"/>
        <v>-1.2809898347727611E-2</v>
      </c>
      <c r="BM73" s="23">
        <f t="shared" ref="BM73" si="639">BM61</f>
        <v>28.926521819662259</v>
      </c>
      <c r="BN73" s="27">
        <f t="shared" si="585"/>
        <v>23.36915732172913</v>
      </c>
      <c r="BO73" s="30">
        <f t="shared" si="614"/>
        <v>52.295679141391389</v>
      </c>
      <c r="BP73" s="63">
        <f t="shared" si="586"/>
        <v>-6.0065837541645184E-3</v>
      </c>
      <c r="BQ73" s="64">
        <f t="shared" si="587"/>
        <v>-1.5278340585515027E-2</v>
      </c>
      <c r="BR73" s="65">
        <f t="shared" si="588"/>
        <v>-1.0171303937130283E-2</v>
      </c>
      <c r="BS73" s="23">
        <f t="shared" ref="BS73" si="640">BS61</f>
        <v>28.818595392202926</v>
      </c>
      <c r="BT73" s="27">
        <f t="shared" si="589"/>
        <v>23.14668721262543</v>
      </c>
      <c r="BU73" s="30">
        <f t="shared" si="616"/>
        <v>51.96528260482836</v>
      </c>
      <c r="BV73" s="63">
        <f t="shared" si="590"/>
        <v>-9.7152272959742936E-3</v>
      </c>
      <c r="BW73" s="64">
        <f t="shared" si="591"/>
        <v>-2.4652710914351061E-2</v>
      </c>
      <c r="BX73" s="65">
        <f t="shared" si="592"/>
        <v>-1.642489846614803E-2</v>
      </c>
    </row>
    <row r="74" spans="1:76" ht="15.5">
      <c r="C74" s="90"/>
      <c r="D74" s="95"/>
      <c r="E74" s="6" t="s">
        <v>4</v>
      </c>
      <c r="F74" s="35">
        <f t="shared" ref="F74:G74" si="641">F62</f>
        <v>283.5134906731887</v>
      </c>
      <c r="G74" s="53">
        <f t="shared" si="641"/>
        <v>40.616617208798722</v>
      </c>
      <c r="H74" s="23">
        <v>20.494187306052151</v>
      </c>
      <c r="I74" s="27">
        <v>20.439800599731257</v>
      </c>
      <c r="J74" s="54">
        <f t="shared" si="594"/>
        <v>40.933987905783411</v>
      </c>
      <c r="K74" s="27">
        <f t="shared" ref="K74" si="642">K62</f>
        <v>20.45337016753545</v>
      </c>
      <c r="L74" s="27">
        <f t="shared" si="549"/>
        <v>20.355207133133653</v>
      </c>
      <c r="M74" s="30">
        <f t="shared" si="596"/>
        <v>40.8085773006691</v>
      </c>
      <c r="N74" s="8">
        <f t="shared" si="550"/>
        <v>-1.9916446506100804E-3</v>
      </c>
      <c r="O74" s="9">
        <f t="shared" si="551"/>
        <v>-4.1386639847511564E-3</v>
      </c>
      <c r="P74" s="10">
        <f t="shared" si="552"/>
        <v>-3.0637280052694393E-3</v>
      </c>
      <c r="Q74" s="23">
        <f t="shared" ref="Q74" si="643">Q62</f>
        <v>20.272324029016961</v>
      </c>
      <c r="R74" s="27">
        <f t="shared" si="553"/>
        <v>19.979937349852182</v>
      </c>
      <c r="S74" s="30">
        <f t="shared" si="598"/>
        <v>40.252261378869143</v>
      </c>
      <c r="T74" s="8">
        <f t="shared" si="554"/>
        <v>-1.0825668455253679E-2</v>
      </c>
      <c r="U74" s="9">
        <f t="shared" si="555"/>
        <v>-2.2498421529861701E-2</v>
      </c>
      <c r="V74" s="10">
        <f t="shared" si="556"/>
        <v>-1.6654290524621751E-2</v>
      </c>
      <c r="W74" s="23">
        <f t="shared" ref="W74" si="644">W62</f>
        <v>20.61392302479975</v>
      </c>
      <c r="X74" s="27">
        <f t="shared" si="557"/>
        <v>20.688239804836854</v>
      </c>
      <c r="Y74" s="30">
        <f t="shared" si="600"/>
        <v>41.3021628296366</v>
      </c>
      <c r="Z74" s="8">
        <f t="shared" si="558"/>
        <v>5.8424233642209167E-3</v>
      </c>
      <c r="AA74" s="9">
        <f t="shared" si="559"/>
        <v>1.2154678510360117E-2</v>
      </c>
      <c r="AB74" s="10">
        <f t="shared" si="560"/>
        <v>8.9943575666413533E-3</v>
      </c>
      <c r="AC74" s="23">
        <f t="shared" ref="AC74" si="645">AC62</f>
        <v>20.341495002174657</v>
      </c>
      <c r="AD74" s="27">
        <f t="shared" si="561"/>
        <v>20.122491215030205</v>
      </c>
      <c r="AE74" s="30">
        <f t="shared" si="602"/>
        <v>40.463986217204862</v>
      </c>
      <c r="AF74" s="8">
        <f t="shared" si="562"/>
        <v>-7.4505176320117661E-3</v>
      </c>
      <c r="AG74" s="9">
        <f t="shared" si="563"/>
        <v>-1.5524093943716011E-2</v>
      </c>
      <c r="AH74" s="10">
        <f t="shared" si="564"/>
        <v>-1.148194233262434E-2</v>
      </c>
      <c r="AI74" s="23">
        <f t="shared" ref="AI74" si="646">AI62</f>
        <v>20.360937076163975</v>
      </c>
      <c r="AJ74" s="27">
        <f t="shared" si="565"/>
        <v>20.162740701786554</v>
      </c>
      <c r="AK74" s="30">
        <f t="shared" si="604"/>
        <v>40.523677777950525</v>
      </c>
      <c r="AL74" s="8">
        <f t="shared" si="566"/>
        <v>-6.501854789276118E-3</v>
      </c>
      <c r="AM74" s="9">
        <f t="shared" si="567"/>
        <v>-1.3554921761239958E-2</v>
      </c>
      <c r="AN74" s="10">
        <f t="shared" si="568"/>
        <v>-1.0023702766934983E-2</v>
      </c>
      <c r="AO74" s="23">
        <f t="shared" ref="AO74" si="647">AO62</f>
        <v>20.349367760221963</v>
      </c>
      <c r="AP74" s="27">
        <f t="shared" si="569"/>
        <v>20.138789603303131</v>
      </c>
      <c r="AQ74" s="30">
        <f t="shared" si="606"/>
        <v>40.48815736352509</v>
      </c>
      <c r="AR74" s="8">
        <f t="shared" si="570"/>
        <v>-7.0663717310430751E-3</v>
      </c>
      <c r="AS74" s="9">
        <f t="shared" si="571"/>
        <v>-1.4726709047840902E-2</v>
      </c>
      <c r="AT74" s="10">
        <f t="shared" si="572"/>
        <v>-1.0891451458002965E-2</v>
      </c>
      <c r="AU74" s="23">
        <f t="shared" ref="AU74" si="648">AU62</f>
        <v>20.36807926244779</v>
      </c>
      <c r="AV74" s="27">
        <f t="shared" si="573"/>
        <v>20.177526641415838</v>
      </c>
      <c r="AW74" s="30">
        <f t="shared" si="608"/>
        <v>40.545605903863631</v>
      </c>
      <c r="AX74" s="8">
        <f t="shared" si="574"/>
        <v>-6.1533566430868047E-3</v>
      </c>
      <c r="AY74" s="9">
        <f t="shared" si="575"/>
        <v>-1.2831532139255142E-2</v>
      </c>
      <c r="AZ74" s="10">
        <f t="shared" si="576"/>
        <v>-9.488007931543474E-3</v>
      </c>
      <c r="BA74" s="23">
        <f t="shared" ref="BA74" si="649">BA62</f>
        <v>20.369636883542448</v>
      </c>
      <c r="BB74" s="27">
        <f t="shared" si="577"/>
        <v>20.18075126907965</v>
      </c>
      <c r="BC74" s="30">
        <f t="shared" si="610"/>
        <v>40.550388152622098</v>
      </c>
      <c r="BD74" s="8">
        <f t="shared" si="578"/>
        <v>-6.0773535759049979E-3</v>
      </c>
      <c r="BE74" s="9">
        <f t="shared" si="579"/>
        <v>-1.2673769951308311E-2</v>
      </c>
      <c r="BF74" s="10">
        <f t="shared" si="580"/>
        <v>-9.3711796183707508E-3</v>
      </c>
      <c r="BG74" s="23">
        <f t="shared" ref="BG74" si="650">BG62</f>
        <v>20.394529926787239</v>
      </c>
      <c r="BH74" s="27">
        <f t="shared" si="581"/>
        <v>20.232700402411364</v>
      </c>
      <c r="BI74" s="30">
        <f t="shared" si="612"/>
        <v>40.627230329198603</v>
      </c>
      <c r="BJ74" s="8">
        <f t="shared" si="582"/>
        <v>-4.8627143773337655E-3</v>
      </c>
      <c r="BK74" s="9">
        <f t="shared" si="583"/>
        <v>-1.0132202430713333E-2</v>
      </c>
      <c r="BL74" s="10">
        <f t="shared" si="584"/>
        <v>-7.49395776660855E-3</v>
      </c>
      <c r="BM74" s="23">
        <f t="shared" ref="BM74" si="651">BM62</f>
        <v>20.425108716443461</v>
      </c>
      <c r="BN74" s="27">
        <f t="shared" si="585"/>
        <v>20.296264079711548</v>
      </c>
      <c r="BO74" s="30">
        <f t="shared" si="614"/>
        <v>40.721372796155009</v>
      </c>
      <c r="BP74" s="8">
        <f t="shared" si="586"/>
        <v>-3.3706430304895063E-3</v>
      </c>
      <c r="BQ74" s="9">
        <f t="shared" si="587"/>
        <v>-7.0224031452437163E-3</v>
      </c>
      <c r="BR74" s="10">
        <f t="shared" si="588"/>
        <v>-5.1940971428869886E-3</v>
      </c>
      <c r="BS74" s="23">
        <f t="shared" ref="BS74" si="652">BS62</f>
        <v>20.793212545967872</v>
      </c>
      <c r="BT74" s="27">
        <f t="shared" si="589"/>
        <v>21.059415764714551</v>
      </c>
      <c r="BU74" s="30">
        <f t="shared" si="616"/>
        <v>41.85262831068242</v>
      </c>
      <c r="BV74" s="8">
        <f t="shared" si="590"/>
        <v>1.4590734214057655E-2</v>
      </c>
      <c r="BW74" s="9">
        <f t="shared" si="591"/>
        <v>3.0314149199256013E-2</v>
      </c>
      <c r="BX74" s="10">
        <f t="shared" si="592"/>
        <v>2.2441996294458644E-2</v>
      </c>
    </row>
    <row r="75" spans="1:76" ht="15.5">
      <c r="C75" s="90"/>
      <c r="D75" s="95"/>
      <c r="E75" s="6" t="s">
        <v>5</v>
      </c>
      <c r="F75" s="35">
        <f t="shared" ref="F75:G75" si="653">F63</f>
        <v>513.52934898040849</v>
      </c>
      <c r="G75" s="53">
        <f t="shared" si="653"/>
        <v>66.291970246135605</v>
      </c>
      <c r="H75" s="23">
        <v>36.578285439566827</v>
      </c>
      <c r="I75" s="27">
        <v>31.864315698939482</v>
      </c>
      <c r="J75" s="54">
        <f t="shared" si="594"/>
        <v>68.442601138506305</v>
      </c>
      <c r="K75" s="27">
        <f t="shared" ref="K75" si="654">K63</f>
        <v>36.41367273672455</v>
      </c>
      <c r="L75" s="27">
        <f t="shared" si="549"/>
        <v>31.523335169151938</v>
      </c>
      <c r="M75" s="30">
        <f t="shared" si="596"/>
        <v>67.937007905876484</v>
      </c>
      <c r="N75" s="8">
        <f t="shared" si="550"/>
        <v>-4.5002848237445381E-3</v>
      </c>
      <c r="O75" s="9">
        <f t="shared" si="551"/>
        <v>-1.0701015299032224E-2</v>
      </c>
      <c r="P75" s="10">
        <f t="shared" si="552"/>
        <v>-7.3871130585271283E-3</v>
      </c>
      <c r="Q75" s="23">
        <f t="shared" ref="Q75" si="655">Q63</f>
        <v>36.389715903216491</v>
      </c>
      <c r="R75" s="27">
        <f t="shared" si="553"/>
        <v>31.473128934331946</v>
      </c>
      <c r="S75" s="30">
        <f t="shared" si="598"/>
        <v>67.862844837548437</v>
      </c>
      <c r="T75" s="8">
        <f t="shared" si="554"/>
        <v>-5.1552316923624275E-3</v>
      </c>
      <c r="U75" s="9">
        <f t="shared" si="555"/>
        <v>-1.2276641001914057E-2</v>
      </c>
      <c r="V75" s="10">
        <f t="shared" si="556"/>
        <v>-8.4706935638612091E-3</v>
      </c>
      <c r="W75" s="23">
        <f t="shared" ref="W75" si="656">W63</f>
        <v>36.895598685926878</v>
      </c>
      <c r="X75" s="27">
        <f t="shared" si="557"/>
        <v>32.522186934839361</v>
      </c>
      <c r="Y75" s="30">
        <f t="shared" si="600"/>
        <v>69.417785620766239</v>
      </c>
      <c r="Z75" s="8">
        <f t="shared" si="558"/>
        <v>8.6749076001471082E-3</v>
      </c>
      <c r="AA75" s="9">
        <f t="shared" si="559"/>
        <v>2.0646018013240175E-2</v>
      </c>
      <c r="AB75" s="10">
        <f t="shared" si="560"/>
        <v>1.4248208952293728E-2</v>
      </c>
      <c r="AC75" s="23">
        <f t="shared" ref="AC75" si="657">AC63</f>
        <v>36.051624227898571</v>
      </c>
      <c r="AD75" s="27">
        <f t="shared" si="561"/>
        <v>30.772160087941703</v>
      </c>
      <c r="AE75" s="30">
        <f t="shared" si="602"/>
        <v>66.823784315840271</v>
      </c>
      <c r="AF75" s="8">
        <f t="shared" si="562"/>
        <v>-1.4398192953532063E-2</v>
      </c>
      <c r="AG75" s="9">
        <f t="shared" si="563"/>
        <v>-3.4275194274268617E-2</v>
      </c>
      <c r="AH75" s="10">
        <f t="shared" si="564"/>
        <v>-2.3652181473787892E-2</v>
      </c>
      <c r="AI75" s="23">
        <f t="shared" ref="AI75" si="658">AI63</f>
        <v>36.021363218191048</v>
      </c>
      <c r="AJ75" s="27">
        <f t="shared" si="565"/>
        <v>30.709512959326155</v>
      </c>
      <c r="AK75" s="30">
        <f t="shared" si="604"/>
        <v>66.730876177517203</v>
      </c>
      <c r="AL75" s="8">
        <f t="shared" si="566"/>
        <v>-1.5225487326241738E-2</v>
      </c>
      <c r="AM75" s="9">
        <f t="shared" si="567"/>
        <v>-3.6241253398445417E-2</v>
      </c>
      <c r="AN75" s="10">
        <f t="shared" si="568"/>
        <v>-2.5009642131004206E-2</v>
      </c>
      <c r="AO75" s="23">
        <f t="shared" ref="AO75" si="659">AO63</f>
        <v>36.001466578467856</v>
      </c>
      <c r="AP75" s="27">
        <f t="shared" si="569"/>
        <v>30.668322418771474</v>
      </c>
      <c r="AQ75" s="30">
        <f t="shared" si="606"/>
        <v>66.669788997239323</v>
      </c>
      <c r="AR75" s="8">
        <f t="shared" si="570"/>
        <v>-1.5769434082742007E-2</v>
      </c>
      <c r="AS75" s="9">
        <f t="shared" si="571"/>
        <v>-3.7533938951270551E-2</v>
      </c>
      <c r="AT75" s="10">
        <f t="shared" si="572"/>
        <v>-2.5902173672204043E-2</v>
      </c>
      <c r="AU75" s="23">
        <f t="shared" ref="AU75" si="660">AU63</f>
        <v>36.014125050709289</v>
      </c>
      <c r="AV75" s="27">
        <f t="shared" si="573"/>
        <v>30.694528316926895</v>
      </c>
      <c r="AW75" s="30">
        <f t="shared" si="608"/>
        <v>66.708653367636188</v>
      </c>
      <c r="AX75" s="8">
        <f t="shared" si="574"/>
        <v>-1.5423368867018672E-2</v>
      </c>
      <c r="AY75" s="9">
        <f t="shared" si="575"/>
        <v>-3.6711517456234577E-2</v>
      </c>
      <c r="AZ75" s="10">
        <f t="shared" si="576"/>
        <v>-2.5334334786036972E-2</v>
      </c>
      <c r="BA75" s="23">
        <f t="shared" ref="BA75" si="661">BA63</f>
        <v>35.99625489635261</v>
      </c>
      <c r="BB75" s="27">
        <f t="shared" si="577"/>
        <v>30.657533059034723</v>
      </c>
      <c r="BC75" s="30">
        <f t="shared" si="610"/>
        <v>66.65378795538733</v>
      </c>
      <c r="BD75" s="8">
        <f t="shared" si="578"/>
        <v>-1.5911914301609986E-2</v>
      </c>
      <c r="BE75" s="9">
        <f t="shared" si="579"/>
        <v>-3.7872542166186296E-2</v>
      </c>
      <c r="BF75" s="10">
        <f t="shared" si="580"/>
        <v>-2.6135961424069487E-2</v>
      </c>
      <c r="BG75" s="23">
        <f t="shared" ref="BG75" si="662">BG63</f>
        <v>36.190514656737903</v>
      </c>
      <c r="BH75" s="27">
        <f t="shared" si="581"/>
        <v>31.060286212004733</v>
      </c>
      <c r="BI75" s="30">
        <f t="shared" si="612"/>
        <v>67.25080086874263</v>
      </c>
      <c r="BJ75" s="8">
        <f t="shared" si="582"/>
        <v>-1.0601119712666196E-2</v>
      </c>
      <c r="BK75" s="9">
        <f t="shared" si="583"/>
        <v>-2.5232912406824681E-2</v>
      </c>
      <c r="BL75" s="10">
        <f t="shared" si="584"/>
        <v>-1.7413135239437327E-2</v>
      </c>
      <c r="BM75" s="23">
        <f t="shared" ref="BM75" si="663">BM63</f>
        <v>36.185957420641891</v>
      </c>
      <c r="BN75" s="27">
        <f t="shared" si="585"/>
        <v>31.051205255470215</v>
      </c>
      <c r="BO75" s="30">
        <f t="shared" si="614"/>
        <v>67.237162676112106</v>
      </c>
      <c r="BP75" s="8">
        <f t="shared" si="586"/>
        <v>-1.0725708277746437E-2</v>
      </c>
      <c r="BQ75" s="9">
        <f t="shared" si="587"/>
        <v>-2.5517900687141659E-2</v>
      </c>
      <c r="BR75" s="10">
        <f t="shared" si="588"/>
        <v>-1.7612399913831012E-2</v>
      </c>
      <c r="BS75" s="23">
        <f t="shared" ref="BS75" si="664">BS63</f>
        <v>36.88231615802416</v>
      </c>
      <c r="BT75" s="27">
        <f t="shared" si="589"/>
        <v>32.494486970240672</v>
      </c>
      <c r="BU75" s="30">
        <f t="shared" si="616"/>
        <v>69.376803128264839</v>
      </c>
      <c r="BV75" s="8">
        <f t="shared" si="590"/>
        <v>8.3117815612117063E-3</v>
      </c>
      <c r="BW75" s="9">
        <f t="shared" si="591"/>
        <v>1.9776708128778742E-2</v>
      </c>
      <c r="BX75" s="10">
        <f t="shared" si="592"/>
        <v>1.3649422643479125E-2</v>
      </c>
    </row>
    <row r="76" spans="1:76" ht="15.5">
      <c r="C76" s="90"/>
      <c r="D76" s="95"/>
      <c r="E76" s="67" t="s">
        <v>6</v>
      </c>
      <c r="F76" s="36">
        <f t="shared" ref="F76:G76" si="665">F64</f>
        <v>826.66722332332324</v>
      </c>
      <c r="G76" s="55">
        <f t="shared" si="665"/>
        <v>104.30224417295537</v>
      </c>
      <c r="H76" s="31">
        <v>58.305478454709807</v>
      </c>
      <c r="I76" s="24">
        <v>32.790464701701431</v>
      </c>
      <c r="J76" s="56">
        <f t="shared" si="594"/>
        <v>91.095943156411238</v>
      </c>
      <c r="K76" s="24">
        <f t="shared" ref="K76" si="666">K64</f>
        <v>58.424635520352588</v>
      </c>
      <c r="L76" s="24">
        <f t="shared" si="549"/>
        <v>33.037048197451384</v>
      </c>
      <c r="M76" s="32">
        <f t="shared" si="596"/>
        <v>91.461683717803965</v>
      </c>
      <c r="N76" s="17">
        <f t="shared" si="550"/>
        <v>2.0436684304947494E-3</v>
      </c>
      <c r="O76" s="18">
        <f t="shared" si="551"/>
        <v>7.5199756390509354E-3</v>
      </c>
      <c r="P76" s="19">
        <f t="shared" si="552"/>
        <v>4.0148940635562624E-3</v>
      </c>
      <c r="Q76" s="31">
        <f t="shared" ref="Q76" si="667">Q64</f>
        <v>57.826174767334543</v>
      </c>
      <c r="R76" s="24">
        <f t="shared" si="553"/>
        <v>31.796963855700469</v>
      </c>
      <c r="S76" s="32">
        <f t="shared" si="598"/>
        <v>89.623138623035004</v>
      </c>
      <c r="T76" s="17">
        <f t="shared" si="554"/>
        <v>-8.2205600584784877E-3</v>
      </c>
      <c r="U76" s="18">
        <f t="shared" si="555"/>
        <v>-3.0298468016203839E-2</v>
      </c>
      <c r="V76" s="19">
        <f t="shared" si="556"/>
        <v>-1.6167619351033391E-2</v>
      </c>
      <c r="W76" s="31">
        <f t="shared" ref="W76" si="668">W64</f>
        <v>58.468448054151978</v>
      </c>
      <c r="X76" s="24">
        <f t="shared" si="557"/>
        <v>33.12901535920048</v>
      </c>
      <c r="Y76" s="32">
        <f t="shared" si="600"/>
        <v>91.597463413352457</v>
      </c>
      <c r="Z76" s="17">
        <f t="shared" si="558"/>
        <v>2.7950992558745114E-3</v>
      </c>
      <c r="AA76" s="18">
        <f t="shared" si="559"/>
        <v>1.032466787460562E-2</v>
      </c>
      <c r="AB76" s="19">
        <f t="shared" si="560"/>
        <v>5.5054071516675851E-3</v>
      </c>
      <c r="AC76" s="31">
        <f t="shared" ref="AC76" si="669">AC64</f>
        <v>57.74169561457591</v>
      </c>
      <c r="AD76" s="24">
        <f t="shared" si="561"/>
        <v>31.620629806142759</v>
      </c>
      <c r="AE76" s="32">
        <f t="shared" si="602"/>
        <v>89.362325420718662</v>
      </c>
      <c r="AF76" s="17">
        <f t="shared" si="562"/>
        <v>-9.6694659760288015E-3</v>
      </c>
      <c r="AG76" s="18">
        <f t="shared" si="563"/>
        <v>-3.5676069436672897E-2</v>
      </c>
      <c r="AH76" s="19">
        <f t="shared" si="564"/>
        <v>-1.9030679914208259E-2</v>
      </c>
      <c r="AI76" s="31">
        <f t="shared" ref="AI76" si="670">AI64</f>
        <v>57.701319476550339</v>
      </c>
      <c r="AJ76" s="24">
        <f t="shared" si="565"/>
        <v>31.537042076042397</v>
      </c>
      <c r="AK76" s="32">
        <f t="shared" si="604"/>
        <v>89.238361552592735</v>
      </c>
      <c r="AL76" s="17">
        <f t="shared" si="566"/>
        <v>-1.0361959016059963E-2</v>
      </c>
      <c r="AM76" s="18">
        <f t="shared" si="567"/>
        <v>-3.8225216905632853E-2</v>
      </c>
      <c r="AN76" s="19">
        <f t="shared" si="568"/>
        <v>-2.0391485498196582E-2</v>
      </c>
      <c r="AO76" s="31">
        <f t="shared" ref="AO76" si="671">AO64</f>
        <v>57.794226498021821</v>
      </c>
      <c r="AP76" s="24">
        <f t="shared" si="569"/>
        <v>31.729380606014132</v>
      </c>
      <c r="AQ76" s="32">
        <f t="shared" si="606"/>
        <v>89.52360710403596</v>
      </c>
      <c r="AR76" s="17">
        <f t="shared" si="570"/>
        <v>-8.768506326298553E-3</v>
      </c>
      <c r="AS76" s="18">
        <f t="shared" si="571"/>
        <v>-3.2359532118257595E-2</v>
      </c>
      <c r="AT76" s="19">
        <f t="shared" si="572"/>
        <v>-1.7260220355538647E-2</v>
      </c>
      <c r="AU76" s="31">
        <f t="shared" ref="AU76" si="672">AU64</f>
        <v>57.799296330256439</v>
      </c>
      <c r="AV76" s="24">
        <f t="shared" si="573"/>
        <v>31.739876304442138</v>
      </c>
      <c r="AW76" s="32">
        <f t="shared" si="608"/>
        <v>89.539172634698573</v>
      </c>
      <c r="AX76" s="17">
        <f t="shared" si="574"/>
        <v>-8.6815533954764934E-3</v>
      </c>
      <c r="AY76" s="18">
        <f t="shared" si="575"/>
        <v>-3.2039448260847037E-2</v>
      </c>
      <c r="AZ76" s="19">
        <f t="shared" si="576"/>
        <v>-1.7089350719380558E-2</v>
      </c>
      <c r="BA76" s="31">
        <f t="shared" ref="BA76" si="673">BA64</f>
        <v>57.840803066057568</v>
      </c>
      <c r="BB76" s="24">
        <f t="shared" si="577"/>
        <v>31.825804627420009</v>
      </c>
      <c r="BC76" s="32">
        <f t="shared" si="610"/>
        <v>89.666607693477573</v>
      </c>
      <c r="BD76" s="17">
        <f t="shared" si="578"/>
        <v>-7.9696694198845286E-3</v>
      </c>
      <c r="BE76" s="18">
        <f t="shared" si="579"/>
        <v>-2.9418920501952162E-2</v>
      </c>
      <c r="BF76" s="19">
        <f t="shared" si="580"/>
        <v>-1.569044035780498E-2</v>
      </c>
      <c r="BG76" s="31">
        <f t="shared" ref="BG76" si="674">BG64</f>
        <v>58.120407996080445</v>
      </c>
      <c r="BH76" s="24">
        <f t="shared" si="581"/>
        <v>32.405581524171708</v>
      </c>
      <c r="BI76" s="32">
        <f t="shared" si="612"/>
        <v>90.525989520252153</v>
      </c>
      <c r="BJ76" s="17">
        <f t="shared" si="582"/>
        <v>-3.1741521300286957E-3</v>
      </c>
      <c r="BK76" s="18">
        <f t="shared" si="583"/>
        <v>-1.173765547487815E-2</v>
      </c>
      <c r="BL76" s="19">
        <f t="shared" si="584"/>
        <v>-6.2566302780407979E-3</v>
      </c>
      <c r="BM76" s="31">
        <f t="shared" ref="BM76" si="675">BM64</f>
        <v>58.076265336709973</v>
      </c>
      <c r="BN76" s="24">
        <f t="shared" si="585"/>
        <v>32.314741273744744</v>
      </c>
      <c r="BO76" s="32">
        <f t="shared" si="614"/>
        <v>90.391006610454724</v>
      </c>
      <c r="BP76" s="17">
        <f t="shared" si="586"/>
        <v>-3.9312449545865213E-3</v>
      </c>
      <c r="BQ76" s="18">
        <f t="shared" si="587"/>
        <v>-1.4507980667074927E-2</v>
      </c>
      <c r="BR76" s="19">
        <f t="shared" si="588"/>
        <v>-7.7383967005659748E-3</v>
      </c>
      <c r="BS76" s="31">
        <f t="shared" ref="BS76" si="676">BS64</f>
        <v>58.055010625284943</v>
      </c>
      <c r="BT76" s="24">
        <f t="shared" si="589"/>
        <v>32.272549969308265</v>
      </c>
      <c r="BU76" s="32">
        <f t="shared" si="616"/>
        <v>90.327560594593209</v>
      </c>
      <c r="BV76" s="17">
        <f t="shared" si="590"/>
        <v>-4.2957855087223384E-3</v>
      </c>
      <c r="BW76" s="18">
        <f t="shared" si="591"/>
        <v>-1.5794674979592194E-2</v>
      </c>
      <c r="BX76" s="19">
        <f t="shared" si="592"/>
        <v>-8.4348713586369639E-3</v>
      </c>
    </row>
    <row r="77" spans="1:76" ht="15.5">
      <c r="C77" s="90"/>
      <c r="D77" s="95"/>
      <c r="E77" s="62" t="s">
        <v>13</v>
      </c>
      <c r="F77" s="35">
        <f t="shared" ref="F77:G77" si="677">F65</f>
        <v>0</v>
      </c>
      <c r="G77" s="66">
        <f t="shared" si="677"/>
        <v>0</v>
      </c>
      <c r="H77" s="23">
        <v>0</v>
      </c>
      <c r="I77" s="27">
        <v>0</v>
      </c>
      <c r="J77" s="54">
        <f t="shared" si="594"/>
        <v>0</v>
      </c>
      <c r="K77" s="27">
        <f t="shared" ref="K77" si="678">K65</f>
        <v>0</v>
      </c>
      <c r="L77" s="27">
        <f t="shared" si="549"/>
        <v>0</v>
      </c>
      <c r="M77" s="30">
        <f t="shared" si="596"/>
        <v>0</v>
      </c>
      <c r="N77" s="63">
        <f t="shared" si="550"/>
        <v>0</v>
      </c>
      <c r="O77" s="64">
        <f t="shared" si="551"/>
        <v>0</v>
      </c>
      <c r="P77" s="65">
        <f t="shared" si="552"/>
        <v>0</v>
      </c>
      <c r="Q77" s="23">
        <f t="shared" ref="Q77" si="679">Q65</f>
        <v>0</v>
      </c>
      <c r="R77" s="27">
        <f t="shared" si="553"/>
        <v>0</v>
      </c>
      <c r="S77" s="30">
        <f t="shared" si="598"/>
        <v>0</v>
      </c>
      <c r="T77" s="63">
        <f t="shared" si="554"/>
        <v>0</v>
      </c>
      <c r="U77" s="64">
        <f t="shared" si="555"/>
        <v>0</v>
      </c>
      <c r="V77" s="65">
        <f t="shared" si="556"/>
        <v>0</v>
      </c>
      <c r="W77" s="23">
        <f t="shared" ref="W77" si="680">W65</f>
        <v>0</v>
      </c>
      <c r="X77" s="27">
        <f t="shared" si="557"/>
        <v>0</v>
      </c>
      <c r="Y77" s="30">
        <f t="shared" si="600"/>
        <v>0</v>
      </c>
      <c r="Z77" s="63">
        <f t="shared" si="558"/>
        <v>0</v>
      </c>
      <c r="AA77" s="64">
        <f t="shared" si="559"/>
        <v>0</v>
      </c>
      <c r="AB77" s="65">
        <f t="shared" si="560"/>
        <v>0</v>
      </c>
      <c r="AC77" s="23">
        <f t="shared" ref="AC77" si="681">AC65</f>
        <v>0</v>
      </c>
      <c r="AD77" s="27">
        <f t="shared" si="561"/>
        <v>0</v>
      </c>
      <c r="AE77" s="30">
        <f t="shared" si="602"/>
        <v>0</v>
      </c>
      <c r="AF77" s="63">
        <f t="shared" si="562"/>
        <v>0</v>
      </c>
      <c r="AG77" s="64">
        <f t="shared" si="563"/>
        <v>0</v>
      </c>
      <c r="AH77" s="65">
        <f t="shared" si="564"/>
        <v>0</v>
      </c>
      <c r="AI77" s="23">
        <f t="shared" ref="AI77" si="682">AI65</f>
        <v>0</v>
      </c>
      <c r="AJ77" s="27">
        <f t="shared" si="565"/>
        <v>0</v>
      </c>
      <c r="AK77" s="30">
        <f t="shared" si="604"/>
        <v>0</v>
      </c>
      <c r="AL77" s="63">
        <f t="shared" si="566"/>
        <v>0</v>
      </c>
      <c r="AM77" s="64">
        <f t="shared" si="567"/>
        <v>0</v>
      </c>
      <c r="AN77" s="65">
        <f t="shared" si="568"/>
        <v>0</v>
      </c>
      <c r="AO77" s="23">
        <f t="shared" ref="AO77" si="683">AO65</f>
        <v>0</v>
      </c>
      <c r="AP77" s="27">
        <f t="shared" si="569"/>
        <v>0</v>
      </c>
      <c r="AQ77" s="30">
        <f t="shared" si="606"/>
        <v>0</v>
      </c>
      <c r="AR77" s="63">
        <f t="shared" si="570"/>
        <v>0</v>
      </c>
      <c r="AS77" s="64">
        <f t="shared" si="571"/>
        <v>0</v>
      </c>
      <c r="AT77" s="65">
        <f t="shared" si="572"/>
        <v>0</v>
      </c>
      <c r="AU77" s="23">
        <f t="shared" ref="AU77" si="684">AU65</f>
        <v>0</v>
      </c>
      <c r="AV77" s="27">
        <f t="shared" si="573"/>
        <v>0</v>
      </c>
      <c r="AW77" s="30">
        <f t="shared" si="608"/>
        <v>0</v>
      </c>
      <c r="AX77" s="63">
        <f t="shared" si="574"/>
        <v>0</v>
      </c>
      <c r="AY77" s="64">
        <f t="shared" si="575"/>
        <v>0</v>
      </c>
      <c r="AZ77" s="65">
        <f t="shared" si="576"/>
        <v>0</v>
      </c>
      <c r="BA77" s="23">
        <f t="shared" ref="BA77" si="685">BA65</f>
        <v>0</v>
      </c>
      <c r="BB77" s="27">
        <f t="shared" si="577"/>
        <v>0</v>
      </c>
      <c r="BC77" s="30">
        <f t="shared" si="610"/>
        <v>0</v>
      </c>
      <c r="BD77" s="63">
        <f t="shared" si="578"/>
        <v>0</v>
      </c>
      <c r="BE77" s="64">
        <f t="shared" si="579"/>
        <v>0</v>
      </c>
      <c r="BF77" s="65">
        <f t="shared" si="580"/>
        <v>0</v>
      </c>
      <c r="BG77" s="23">
        <f t="shared" ref="BG77" si="686">BG65</f>
        <v>0</v>
      </c>
      <c r="BH77" s="27">
        <f t="shared" si="581"/>
        <v>0</v>
      </c>
      <c r="BI77" s="30">
        <f t="shared" si="612"/>
        <v>0</v>
      </c>
      <c r="BJ77" s="63">
        <f t="shared" si="582"/>
        <v>0</v>
      </c>
      <c r="BK77" s="64">
        <f t="shared" si="583"/>
        <v>0</v>
      </c>
      <c r="BL77" s="65">
        <f t="shared" si="584"/>
        <v>0</v>
      </c>
      <c r="BM77" s="23">
        <f t="shared" ref="BM77" si="687">BM65</f>
        <v>0</v>
      </c>
      <c r="BN77" s="27">
        <f t="shared" si="585"/>
        <v>0</v>
      </c>
      <c r="BO77" s="30">
        <f t="shared" si="614"/>
        <v>0</v>
      </c>
      <c r="BP77" s="63">
        <f t="shared" si="586"/>
        <v>0</v>
      </c>
      <c r="BQ77" s="64">
        <f t="shared" si="587"/>
        <v>0</v>
      </c>
      <c r="BR77" s="65">
        <f t="shared" si="588"/>
        <v>0</v>
      </c>
      <c r="BS77" s="23">
        <f t="shared" ref="BS77" si="688">BS65</f>
        <v>0</v>
      </c>
      <c r="BT77" s="27">
        <f t="shared" si="589"/>
        <v>0</v>
      </c>
      <c r="BU77" s="30">
        <f t="shared" si="616"/>
        <v>0</v>
      </c>
      <c r="BV77" s="63">
        <f t="shared" si="590"/>
        <v>0</v>
      </c>
      <c r="BW77" s="64">
        <f t="shared" si="591"/>
        <v>0</v>
      </c>
      <c r="BX77" s="65">
        <f t="shared" si="592"/>
        <v>0</v>
      </c>
    </row>
    <row r="78" spans="1:76" ht="15.5">
      <c r="C78" s="90"/>
      <c r="D78" s="95"/>
      <c r="E78" s="6" t="s">
        <v>7</v>
      </c>
      <c r="F78" s="35">
        <f t="shared" ref="F78:G78" si="689">F66</f>
        <v>40.670205873328797</v>
      </c>
      <c r="G78" s="53">
        <f t="shared" si="689"/>
        <v>8.0842535265484745</v>
      </c>
      <c r="H78" s="23">
        <v>3.1025845829512639</v>
      </c>
      <c r="I78" s="27">
        <v>2.9146492929161676</v>
      </c>
      <c r="J78" s="54">
        <f t="shared" si="594"/>
        <v>6.0172338758674311</v>
      </c>
      <c r="K78" s="27">
        <f t="shared" ref="K78" si="690">K66</f>
        <v>3.0836627431082309</v>
      </c>
      <c r="L78" s="27">
        <f t="shared" si="549"/>
        <v>2.8754510555472685</v>
      </c>
      <c r="M78" s="30">
        <f t="shared" si="596"/>
        <v>5.9591137986554994</v>
      </c>
      <c r="N78" s="8">
        <f t="shared" si="550"/>
        <v>-6.0987345669828441E-3</v>
      </c>
      <c r="O78" s="9">
        <f t="shared" si="551"/>
        <v>-1.344869774355606E-2</v>
      </c>
      <c r="P78" s="10">
        <f t="shared" si="552"/>
        <v>-9.6589360511690758E-3</v>
      </c>
      <c r="Q78" s="23">
        <f t="shared" ref="Q78" si="691">Q66</f>
        <v>3.0962897481989193</v>
      </c>
      <c r="R78" s="27">
        <f t="shared" si="553"/>
        <v>2.901507569448206</v>
      </c>
      <c r="S78" s="30">
        <f t="shared" si="598"/>
        <v>5.9977973176471249</v>
      </c>
      <c r="T78" s="8">
        <f t="shared" si="554"/>
        <v>-2.028900287500579E-3</v>
      </c>
      <c r="U78" s="9">
        <f t="shared" si="555"/>
        <v>-4.5088524028951138E-3</v>
      </c>
      <c r="V78" s="10">
        <f t="shared" si="556"/>
        <v>-3.2301483740324599E-3</v>
      </c>
      <c r="W78" s="23">
        <f t="shared" ref="W78" si="692">W66</f>
        <v>3.1086257425496209</v>
      </c>
      <c r="X78" s="27">
        <f t="shared" si="557"/>
        <v>2.9272649470786898</v>
      </c>
      <c r="Y78" s="30">
        <f t="shared" si="600"/>
        <v>6.0358906896283102</v>
      </c>
      <c r="Z78" s="8">
        <f t="shared" si="558"/>
        <v>1.9471377610631446E-3</v>
      </c>
      <c r="AA78" s="9">
        <f t="shared" si="559"/>
        <v>4.3283609431787884E-3</v>
      </c>
      <c r="AB78" s="10">
        <f t="shared" si="560"/>
        <v>3.1005631733385108E-3</v>
      </c>
      <c r="AC78" s="23">
        <f t="shared" ref="AC78" si="693">AC66</f>
        <v>3.062162043921548</v>
      </c>
      <c r="AD78" s="27">
        <f t="shared" si="561"/>
        <v>2.8306972614865038</v>
      </c>
      <c r="AE78" s="30">
        <f t="shared" si="602"/>
        <v>5.8928593054080523</v>
      </c>
      <c r="AF78" s="8">
        <f t="shared" si="562"/>
        <v>-1.3028666245503251E-2</v>
      </c>
      <c r="AG78" s="9">
        <f t="shared" si="563"/>
        <v>-2.8803476162193142E-2</v>
      </c>
      <c r="AH78" s="10">
        <f t="shared" si="564"/>
        <v>-2.0669725163615871E-2</v>
      </c>
      <c r="AI78" s="23">
        <f t="shared" ref="AI78" si="694">AI66</f>
        <v>3.0614027518937372</v>
      </c>
      <c r="AJ78" s="27">
        <f t="shared" si="565"/>
        <v>2.8291253554000826</v>
      </c>
      <c r="AK78" s="30">
        <f t="shared" si="604"/>
        <v>5.8905281072938198</v>
      </c>
      <c r="AL78" s="8">
        <f t="shared" si="566"/>
        <v>-1.3273395118322151E-2</v>
      </c>
      <c r="AM78" s="9">
        <f t="shared" si="567"/>
        <v>-2.9342788418470933E-2</v>
      </c>
      <c r="AN78" s="10">
        <f t="shared" si="568"/>
        <v>-2.1057145390637744E-2</v>
      </c>
      <c r="AO78" s="23">
        <f t="shared" ref="AO78" si="695">AO66</f>
        <v>3.064840989189761</v>
      </c>
      <c r="AP78" s="27">
        <f t="shared" si="569"/>
        <v>2.836243283590409</v>
      </c>
      <c r="AQ78" s="30">
        <f t="shared" si="606"/>
        <v>5.90108427278017</v>
      </c>
      <c r="AR78" s="8">
        <f t="shared" si="570"/>
        <v>-1.2165210247257807E-2</v>
      </c>
      <c r="AS78" s="9">
        <f t="shared" si="571"/>
        <v>-2.6900666751337288E-2</v>
      </c>
      <c r="AT78" s="10">
        <f t="shared" si="572"/>
        <v>-1.9302823437375105E-2</v>
      </c>
      <c r="AU78" s="23">
        <f t="shared" ref="AU78" si="696">AU66</f>
        <v>3.0680481944664355</v>
      </c>
      <c r="AV78" s="27">
        <f t="shared" si="573"/>
        <v>2.8428829232910804</v>
      </c>
      <c r="AW78" s="30">
        <f t="shared" si="608"/>
        <v>5.9109311177575155</v>
      </c>
      <c r="AX78" s="8">
        <f t="shared" si="574"/>
        <v>-1.1131489750386248E-2</v>
      </c>
      <c r="AY78" s="9">
        <f t="shared" si="575"/>
        <v>-2.4622643211143713E-2</v>
      </c>
      <c r="AZ78" s="10">
        <f t="shared" si="576"/>
        <v>-1.7666382976445516E-2</v>
      </c>
      <c r="BA78" s="23">
        <f t="shared" ref="BA78" si="697">BA66</f>
        <v>3.0719494274831587</v>
      </c>
      <c r="BB78" s="27">
        <f t="shared" si="577"/>
        <v>2.8509593572530072</v>
      </c>
      <c r="BC78" s="30">
        <f t="shared" si="610"/>
        <v>5.9229087847361654</v>
      </c>
      <c r="BD78" s="8">
        <f t="shared" si="578"/>
        <v>-9.8740758387203531E-3</v>
      </c>
      <c r="BE78" s="9">
        <f t="shared" si="579"/>
        <v>-2.1851663532197141E-2</v>
      </c>
      <c r="BF78" s="10">
        <f t="shared" si="580"/>
        <v>-1.56758226582423E-2</v>
      </c>
      <c r="BG78" s="23">
        <f t="shared" ref="BG78" si="698">BG66</f>
        <v>3.0804652493973661</v>
      </c>
      <c r="BH78" s="27">
        <f t="shared" si="581"/>
        <v>2.8686816640361275</v>
      </c>
      <c r="BI78" s="30">
        <f t="shared" si="612"/>
        <v>5.9491469134334931</v>
      </c>
      <c r="BJ78" s="8">
        <f t="shared" si="582"/>
        <v>-7.1293249104130707E-3</v>
      </c>
      <c r="BK78" s="9">
        <f t="shared" si="583"/>
        <v>-1.5771238409972965E-2</v>
      </c>
      <c r="BL78" s="10">
        <f t="shared" si="584"/>
        <v>-1.1315325918609509E-2</v>
      </c>
      <c r="BM78" s="23">
        <f t="shared" ref="BM78" si="699">BM66</f>
        <v>3.0795361219931774</v>
      </c>
      <c r="BN78" s="27">
        <f t="shared" si="585"/>
        <v>2.8668134549652948</v>
      </c>
      <c r="BO78" s="30">
        <f t="shared" si="614"/>
        <v>5.9463495769584718</v>
      </c>
      <c r="BP78" s="8">
        <f t="shared" si="586"/>
        <v>-7.4287937498104251E-3</v>
      </c>
      <c r="BQ78" s="9">
        <f t="shared" si="587"/>
        <v>-1.6412210576117747E-2</v>
      </c>
      <c r="BR78" s="10">
        <f t="shared" si="588"/>
        <v>-1.1780213362363456E-2</v>
      </c>
      <c r="BS78" s="23">
        <f t="shared" ref="BS78" si="700">BS66</f>
        <v>3.0858717094300649</v>
      </c>
      <c r="BT78" s="27">
        <f t="shared" si="589"/>
        <v>2.8801169554958403</v>
      </c>
      <c r="BU78" s="30">
        <f t="shared" si="616"/>
        <v>5.9659886649259057</v>
      </c>
      <c r="BV78" s="8">
        <f t="shared" si="590"/>
        <v>-5.3867583862294843E-3</v>
      </c>
      <c r="BW78" s="9">
        <f t="shared" si="591"/>
        <v>-1.1847853360696048E-2</v>
      </c>
      <c r="BX78" s="10">
        <f t="shared" si="592"/>
        <v>-8.5164067075816918E-3</v>
      </c>
    </row>
    <row r="79" spans="1:76" ht="15.5">
      <c r="C79" s="90"/>
      <c r="D79" s="95"/>
      <c r="E79" s="6" t="s">
        <v>8</v>
      </c>
      <c r="F79" s="37">
        <f t="shared" ref="F79:G79" si="701">F67</f>
        <v>87.020780680680005</v>
      </c>
      <c r="G79" s="57">
        <f t="shared" si="701"/>
        <v>16.943928881889796</v>
      </c>
      <c r="H79" s="25">
        <v>6.4813592334375345</v>
      </c>
      <c r="I79" s="28">
        <v>14.634586849679255</v>
      </c>
      <c r="J79" s="58">
        <f t="shared" si="594"/>
        <v>21.115946083116789</v>
      </c>
      <c r="K79" s="28">
        <f t="shared" ref="K79" si="702">K67</f>
        <v>6.6845970171397431</v>
      </c>
      <c r="L79" s="28">
        <f t="shared" si="549"/>
        <v>15.055411040916134</v>
      </c>
      <c r="M79" s="33">
        <f t="shared" si="596"/>
        <v>21.740008058055878</v>
      </c>
      <c r="N79" s="20">
        <f t="shared" si="550"/>
        <v>3.1357278061937777E-2</v>
      </c>
      <c r="O79" s="21">
        <f t="shared" si="551"/>
        <v>2.8755454155243276E-2</v>
      </c>
      <c r="P79" s="22">
        <f t="shared" si="552"/>
        <v>2.9554061773157114E-2</v>
      </c>
      <c r="Q79" s="25">
        <f t="shared" ref="Q79" si="703">Q67</f>
        <v>6.5979652884929729</v>
      </c>
      <c r="R79" s="28">
        <f t="shared" si="553"/>
        <v>14.875833766903277</v>
      </c>
      <c r="S79" s="33">
        <f t="shared" si="598"/>
        <v>21.473799055396249</v>
      </c>
      <c r="T79" s="20">
        <f t="shared" si="554"/>
        <v>1.7990987824569871E-2</v>
      </c>
      <c r="U79" s="21">
        <f t="shared" si="555"/>
        <v>1.6484709797551123E-2</v>
      </c>
      <c r="V79" s="22">
        <f t="shared" si="556"/>
        <v>1.6947048968153133E-2</v>
      </c>
      <c r="W79" s="25">
        <f t="shared" ref="W79" si="704">W67</f>
        <v>6.4440074461136501</v>
      </c>
      <c r="X79" s="28">
        <f t="shared" si="557"/>
        <v>14.557417786801766</v>
      </c>
      <c r="Y79" s="33">
        <f t="shared" si="600"/>
        <v>21.001425232915416</v>
      </c>
      <c r="Z79" s="20">
        <f t="shared" si="558"/>
        <v>-5.7629558829551675E-3</v>
      </c>
      <c r="AA79" s="21">
        <f t="shared" si="559"/>
        <v>-5.273060570150645E-3</v>
      </c>
      <c r="AB79" s="22">
        <f t="shared" si="560"/>
        <v>-5.423429750700981E-3</v>
      </c>
      <c r="AC79" s="25">
        <f t="shared" ref="AC79" si="705">AC67</f>
        <v>6.5712108493397245</v>
      </c>
      <c r="AD79" s="28">
        <f t="shared" si="561"/>
        <v>14.820122600548187</v>
      </c>
      <c r="AE79" s="33">
        <f t="shared" si="602"/>
        <v>21.39133344988791</v>
      </c>
      <c r="AF79" s="20">
        <f t="shared" si="562"/>
        <v>1.3863082212546285E-2</v>
      </c>
      <c r="AG79" s="21">
        <f t="shared" si="563"/>
        <v>1.2677894687064484E-2</v>
      </c>
      <c r="AH79" s="22">
        <f t="shared" si="564"/>
        <v>1.3041677871649116E-2</v>
      </c>
      <c r="AI79" s="25">
        <f t="shared" ref="AI79" si="706">AI67</f>
        <v>6.6263633513928699</v>
      </c>
      <c r="AJ79" s="28">
        <f t="shared" si="565"/>
        <v>14.934300743397095</v>
      </c>
      <c r="AK79" s="33">
        <f t="shared" si="604"/>
        <v>21.560664094789963</v>
      </c>
      <c r="AL79" s="20">
        <f t="shared" si="566"/>
        <v>2.2372485883401572E-2</v>
      </c>
      <c r="AM79" s="21">
        <f t="shared" si="567"/>
        <v>2.0479832932516873E-2</v>
      </c>
      <c r="AN79" s="22">
        <f t="shared" si="568"/>
        <v>2.1060766584773072E-2</v>
      </c>
      <c r="AO79" s="25">
        <f t="shared" ref="AO79" si="707">AO67</f>
        <v>6.6264030006229389</v>
      </c>
      <c r="AP79" s="28">
        <f t="shared" si="569"/>
        <v>14.934382826263441</v>
      </c>
      <c r="AQ79" s="33">
        <f t="shared" si="606"/>
        <v>21.560785826886381</v>
      </c>
      <c r="AR79" s="20">
        <f t="shared" si="570"/>
        <v>2.2378603308565115E-2</v>
      </c>
      <c r="AS79" s="21">
        <f t="shared" si="571"/>
        <v>2.048544175955036E-2</v>
      </c>
      <c r="AT79" s="22">
        <f t="shared" si="572"/>
        <v>2.1066531521657161E-2</v>
      </c>
      <c r="AU79" s="25">
        <f t="shared" ref="AU79" si="708">AU67</f>
        <v>6.647610926071053</v>
      </c>
      <c r="AV79" s="28">
        <f t="shared" si="573"/>
        <v>14.978288024598665</v>
      </c>
      <c r="AW79" s="33">
        <f t="shared" si="608"/>
        <v>21.625898950669718</v>
      </c>
      <c r="AX79" s="20">
        <f t="shared" si="574"/>
        <v>2.5650744951123849E-2</v>
      </c>
      <c r="AY79" s="21">
        <f t="shared" si="575"/>
        <v>2.3485540005315775E-2</v>
      </c>
      <c r="AZ79" s="22">
        <f t="shared" si="576"/>
        <v>2.4150131163702016E-2</v>
      </c>
      <c r="BA79" s="25">
        <f t="shared" ref="BA79" si="709">BA67</f>
        <v>6.6579643097395147</v>
      </c>
      <c r="BB79" s="28">
        <f t="shared" si="577"/>
        <v>14.999721868494268</v>
      </c>
      <c r="BC79" s="33">
        <f t="shared" si="610"/>
        <v>21.657686178233782</v>
      </c>
      <c r="BD79" s="20">
        <f t="shared" si="578"/>
        <v>2.7248154274626346E-2</v>
      </c>
      <c r="BE79" s="21">
        <f t="shared" si="579"/>
        <v>2.495014191828826E-2</v>
      </c>
      <c r="BF79" s="22">
        <f t="shared" si="580"/>
        <v>2.5655497176616748E-2</v>
      </c>
      <c r="BG79" s="25">
        <f t="shared" ref="BG79" si="710">BG67</f>
        <v>6.6883967839458069</v>
      </c>
      <c r="BH79" s="28">
        <f t="shared" si="581"/>
        <v>15.062937582396932</v>
      </c>
      <c r="BI79" s="33">
        <f t="shared" si="612"/>
        <v>21.751334366342739</v>
      </c>
      <c r="BJ79" s="20">
        <f t="shared" si="582"/>
        <v>3.1943538855269571E-2</v>
      </c>
      <c r="BK79" s="21">
        <f t="shared" si="583"/>
        <v>2.9269752342005129E-2</v>
      </c>
      <c r="BL79" s="22">
        <f t="shared" si="584"/>
        <v>3.0090448267149794E-2</v>
      </c>
      <c r="BM79" s="25">
        <f t="shared" ref="BM79" si="711">BM67</f>
        <v>6.6048472618329077</v>
      </c>
      <c r="BN79" s="28">
        <f t="shared" si="585"/>
        <v>14.890072930500097</v>
      </c>
      <c r="BO79" s="33">
        <f t="shared" si="614"/>
        <v>21.494920192333005</v>
      </c>
      <c r="BP79" s="20">
        <f t="shared" si="586"/>
        <v>1.9052798023953876E-2</v>
      </c>
      <c r="BQ79" s="21">
        <f t="shared" si="587"/>
        <v>1.7457690021938754E-2</v>
      </c>
      <c r="BR79" s="22">
        <f t="shared" si="588"/>
        <v>1.7947294794393498E-2</v>
      </c>
      <c r="BS79" s="25">
        <f t="shared" ref="BS79" si="712">BS67</f>
        <v>6.1327716202114315</v>
      </c>
      <c r="BT79" s="28">
        <f t="shared" si="589"/>
        <v>13.912825336367327</v>
      </c>
      <c r="BU79" s="33">
        <f t="shared" si="616"/>
        <v>20.045596956578759</v>
      </c>
      <c r="BV79" s="20">
        <f t="shared" si="590"/>
        <v>-5.3783103307671776E-2</v>
      </c>
      <c r="BW79" s="21">
        <f t="shared" si="591"/>
        <v>-4.9318885509073818E-2</v>
      </c>
      <c r="BX79" s="22">
        <f t="shared" si="592"/>
        <v>-5.0689139019625795E-2</v>
      </c>
    </row>
    <row r="80" spans="1:76" ht="15.5">
      <c r="C80" s="90"/>
      <c r="D80" s="95"/>
      <c r="E80" s="6" t="s">
        <v>10</v>
      </c>
      <c r="F80" s="38">
        <f>SUM(F70:F79)</f>
        <v>10029.281008513623</v>
      </c>
      <c r="G80" s="59">
        <f>SUM(G70:G79)</f>
        <v>2131.8796540548228</v>
      </c>
      <c r="H80" s="26">
        <f t="shared" ref="H80" si="713">SUM(H70:H79)</f>
        <v>752.98038250512718</v>
      </c>
      <c r="I80" s="29">
        <f>SUM(I70:I79)</f>
        <v>867.16872398001715</v>
      </c>
      <c r="J80" s="60">
        <f>SUM(J70:J79)</f>
        <v>1620.1491064851446</v>
      </c>
      <c r="K80" s="29">
        <f t="shared" ref="K80" si="714">SUM(K70:K79)</f>
        <v>752.98209934325553</v>
      </c>
      <c r="L80" s="29">
        <f>SUM(L70:L79)</f>
        <v>867.16872401902879</v>
      </c>
      <c r="M80" s="34">
        <f>SUM(M70:M79)</f>
        <v>1620.1508233622849</v>
      </c>
      <c r="N80" s="11">
        <f t="shared" si="550"/>
        <v>2.2800569154934891E-6</v>
      </c>
      <c r="O80" s="50">
        <f t="shared" si="551"/>
        <v>4.4987347180835968E-11</v>
      </c>
      <c r="P80" s="49">
        <f t="shared" si="552"/>
        <v>1.0597031676606861E-6</v>
      </c>
      <c r="Q80" s="26">
        <f t="shared" ref="Q80" si="715">SUM(Q70:Q79)</f>
        <v>752.99195191580372</v>
      </c>
      <c r="R80" s="29">
        <f>SUM(R70:R79)</f>
        <v>867.1687240097076</v>
      </c>
      <c r="S80" s="34">
        <f>SUM(S70:S79)</f>
        <v>1620.1606759255112</v>
      </c>
      <c r="T80" s="11">
        <f t="shared" si="554"/>
        <v>1.5364823500618741E-5</v>
      </c>
      <c r="U80" s="50">
        <f t="shared" si="555"/>
        <v>3.4238389901020128E-11</v>
      </c>
      <c r="V80" s="49">
        <f t="shared" si="556"/>
        <v>7.1409725934667989E-6</v>
      </c>
      <c r="W80" s="26">
        <f t="shared" ref="W80" si="716">SUM(W70:W79)</f>
        <v>752.96918410111982</v>
      </c>
      <c r="X80" s="29">
        <f>SUM(X70:X79)</f>
        <v>867.16872401366732</v>
      </c>
      <c r="Y80" s="34">
        <f>SUM(Y70:Y79)</f>
        <v>1620.137908114787</v>
      </c>
      <c r="Z80" s="11">
        <f t="shared" si="558"/>
        <v>-1.487210592410193E-5</v>
      </c>
      <c r="AA80" s="50">
        <f t="shared" si="559"/>
        <v>3.8804737201303396E-11</v>
      </c>
      <c r="AB80" s="49">
        <f t="shared" si="560"/>
        <v>-6.9119381127524804E-6</v>
      </c>
      <c r="AC80" s="26">
        <f t="shared" ref="AC80" si="717">SUM(AC70:AC79)</f>
        <v>753.00913947888682</v>
      </c>
      <c r="AD80" s="29">
        <f>SUM(AD70:AD79)</f>
        <v>867.16872401594571</v>
      </c>
      <c r="AE80" s="34">
        <f>SUM(AE70:AE79)</f>
        <v>1620.1778634948325</v>
      </c>
      <c r="AF80" s="11">
        <f t="shared" si="562"/>
        <v>3.8190867156506769E-5</v>
      </c>
      <c r="AG80" s="50">
        <f t="shared" si="563"/>
        <v>4.1431968966776367E-11</v>
      </c>
      <c r="AH80" s="49">
        <f t="shared" si="564"/>
        <v>1.7749606855854694E-5</v>
      </c>
      <c r="AI80" s="26">
        <f t="shared" ref="AI80" si="718">SUM(AI70:AI79)</f>
        <v>753.00913947888705</v>
      </c>
      <c r="AJ80" s="29">
        <f>SUM(AJ70:AJ79)</f>
        <v>867.16872401579212</v>
      </c>
      <c r="AK80" s="34">
        <f>SUM(AK70:AK79)</f>
        <v>1620.1778634946788</v>
      </c>
      <c r="AL80" s="11">
        <f t="shared" si="566"/>
        <v>3.8190867156728814E-5</v>
      </c>
      <c r="AM80" s="50">
        <f t="shared" si="567"/>
        <v>4.1254999416651117E-11</v>
      </c>
      <c r="AN80" s="49">
        <f t="shared" si="568"/>
        <v>1.7749606761041647E-5</v>
      </c>
      <c r="AO80" s="26">
        <f t="shared" ref="AO80" si="719">SUM(AO70:AO79)</f>
        <v>753.00913947888694</v>
      </c>
      <c r="AP80" s="29">
        <f>SUM(AP70:AP79)</f>
        <v>867.16872401579212</v>
      </c>
      <c r="AQ80" s="34">
        <f>SUM(AQ70:AQ79)</f>
        <v>1620.1778634946791</v>
      </c>
      <c r="AR80" s="11">
        <f t="shared" si="570"/>
        <v>3.8190867156506769E-5</v>
      </c>
      <c r="AS80" s="50">
        <f t="shared" si="571"/>
        <v>4.1254999416651117E-11</v>
      </c>
      <c r="AT80" s="49">
        <f t="shared" si="572"/>
        <v>1.7749606761041647E-5</v>
      </c>
      <c r="AU80" s="26">
        <f t="shared" ref="AU80" si="720">SUM(AU70:AU79)</f>
        <v>753.00913947888682</v>
      </c>
      <c r="AV80" s="29">
        <f>SUM(AV70:AV79)</f>
        <v>867.16872401579224</v>
      </c>
      <c r="AW80" s="34">
        <f>SUM(AW70:AW79)</f>
        <v>1620.1778634946791</v>
      </c>
      <c r="AX80" s="11">
        <f t="shared" si="574"/>
        <v>3.8190867156506769E-5</v>
      </c>
      <c r="AY80" s="50">
        <f t="shared" si="575"/>
        <v>4.1254999416651117E-11</v>
      </c>
      <c r="AZ80" s="49">
        <f t="shared" si="576"/>
        <v>1.7749606761041647E-5</v>
      </c>
      <c r="BA80" s="26">
        <f t="shared" ref="BA80" si="721">SUM(BA70:BA79)</f>
        <v>753.00913947888694</v>
      </c>
      <c r="BB80" s="29">
        <f>SUM(BB70:BB79)</f>
        <v>867.16872401579201</v>
      </c>
      <c r="BC80" s="34">
        <f>SUM(BC70:BC79)</f>
        <v>1620.1778634946788</v>
      </c>
      <c r="BD80" s="11">
        <f t="shared" si="578"/>
        <v>3.8190867156506769E-5</v>
      </c>
      <c r="BE80" s="50">
        <f t="shared" si="579"/>
        <v>4.1254777372046192E-11</v>
      </c>
      <c r="BF80" s="49">
        <f t="shared" si="580"/>
        <v>1.7749606761041647E-5</v>
      </c>
      <c r="BG80" s="26">
        <f t="shared" ref="BG80" si="722">SUM(BG70:BG79)</f>
        <v>752.99873793830432</v>
      </c>
      <c r="BH80" s="29">
        <f>SUM(BH70:BH79)</f>
        <v>867.16872401903049</v>
      </c>
      <c r="BI80" s="34">
        <f>SUM(BI70:BI79)</f>
        <v>1620.1674619573348</v>
      </c>
      <c r="BJ80" s="11">
        <f t="shared" si="582"/>
        <v>2.4377040363399161E-5</v>
      </c>
      <c r="BK80" s="50">
        <f t="shared" si="583"/>
        <v>4.4989345582280293E-11</v>
      </c>
      <c r="BL80" s="49">
        <f t="shared" si="584"/>
        <v>1.1329495610556961E-5</v>
      </c>
      <c r="BM80" s="26">
        <f t="shared" ref="BM80" si="723">SUM(BM70:BM79)</f>
        <v>752.99249682299046</v>
      </c>
      <c r="BN80" s="29">
        <f>SUM(BN70:BN79)</f>
        <v>867.16872401836997</v>
      </c>
      <c r="BO80" s="34">
        <f>SUM(BO70:BO79)</f>
        <v>1620.1612208413603</v>
      </c>
      <c r="BP80" s="11">
        <f t="shared" si="586"/>
        <v>1.6088490676136047E-5</v>
      </c>
      <c r="BQ80" s="50">
        <f t="shared" si="587"/>
        <v>4.4227732587387436E-11</v>
      </c>
      <c r="BR80" s="49">
        <f t="shared" si="588"/>
        <v>7.4773094447255772E-6</v>
      </c>
      <c r="BS80" s="26">
        <f t="shared" ref="BS80" si="724">SUM(BS70:BS79)</f>
        <v>752.97192449410079</v>
      </c>
      <c r="BT80" s="29">
        <f>SUM(BT70:BT79)</f>
        <v>867.16872401451246</v>
      </c>
      <c r="BU80" s="34">
        <f>SUM(BU70:BU79)</f>
        <v>1620.1406485086131</v>
      </c>
      <c r="BV80" s="11">
        <f t="shared" si="590"/>
        <v>-1.1232711001341045E-5</v>
      </c>
      <c r="BW80" s="50">
        <f t="shared" si="591"/>
        <v>3.9779290972319359E-11</v>
      </c>
      <c r="BX80" s="49">
        <f t="shared" si="592"/>
        <v>-5.220492667934451E-6</v>
      </c>
    </row>
    <row r="81" spans="1:76" ht="15" thickBot="1">
      <c r="C81" s="91"/>
      <c r="D81" s="69"/>
      <c r="E81" s="7"/>
      <c r="F81" s="1"/>
      <c r="G81" s="2"/>
      <c r="H81" s="4"/>
      <c r="I81" s="2"/>
      <c r="J81" s="5"/>
      <c r="K81" s="1"/>
      <c r="L81" s="2"/>
      <c r="M81" s="3"/>
      <c r="N81" s="2"/>
      <c r="O81" s="2"/>
      <c r="P81" s="5"/>
      <c r="Q81" s="1"/>
      <c r="R81" s="2"/>
      <c r="S81" s="3"/>
      <c r="T81" s="2"/>
      <c r="U81" s="2"/>
      <c r="V81" s="5"/>
      <c r="W81" s="1"/>
      <c r="X81" s="2"/>
      <c r="Y81" s="3"/>
      <c r="Z81" s="2"/>
      <c r="AA81" s="2"/>
      <c r="AB81" s="5"/>
      <c r="AC81" s="1"/>
      <c r="AD81" s="2"/>
      <c r="AE81" s="3"/>
      <c r="AF81" s="2"/>
      <c r="AG81" s="2"/>
      <c r="AH81" s="5"/>
      <c r="AI81" s="1"/>
      <c r="AJ81" s="2"/>
      <c r="AK81" s="3"/>
      <c r="AL81" s="2"/>
      <c r="AM81" s="2"/>
      <c r="AN81" s="5"/>
      <c r="AO81" s="1"/>
      <c r="AP81" s="2"/>
      <c r="AQ81" s="3"/>
      <c r="AR81" s="2"/>
      <c r="AS81" s="2"/>
      <c r="AT81" s="5"/>
      <c r="AU81" s="1"/>
      <c r="AV81" s="2"/>
      <c r="AW81" s="3"/>
      <c r="AX81" s="2"/>
      <c r="AY81" s="2"/>
      <c r="AZ81" s="5"/>
      <c r="BA81" s="1"/>
      <c r="BB81" s="2"/>
      <c r="BC81" s="3"/>
      <c r="BD81" s="2"/>
      <c r="BE81" s="2"/>
      <c r="BF81" s="5"/>
      <c r="BG81" s="1"/>
      <c r="BH81" s="2"/>
      <c r="BI81" s="3"/>
      <c r="BJ81" s="2"/>
      <c r="BK81" s="2"/>
      <c r="BL81" s="5"/>
      <c r="BM81" s="1"/>
      <c r="BN81" s="2"/>
      <c r="BO81" s="3"/>
      <c r="BP81" s="2"/>
      <c r="BQ81" s="2"/>
      <c r="BR81" s="5"/>
      <c r="BS81" s="1"/>
      <c r="BT81" s="2"/>
      <c r="BU81" s="3"/>
      <c r="BV81" s="2"/>
      <c r="BW81" s="2"/>
      <c r="BX81" s="5"/>
    </row>
    <row r="82" spans="1:76" ht="25.5" customHeight="1">
      <c r="A82" s="104"/>
      <c r="B82" s="104"/>
      <c r="C82" s="71" t="s">
        <v>53</v>
      </c>
      <c r="D82" s="51"/>
      <c r="F82" s="101"/>
      <c r="G82" s="102"/>
      <c r="H82" s="102"/>
      <c r="I82" s="102"/>
      <c r="J82" s="103"/>
      <c r="K82" s="99">
        <v>2022</v>
      </c>
      <c r="L82" s="99"/>
      <c r="M82" s="99"/>
      <c r="N82" s="99"/>
      <c r="O82" s="99"/>
      <c r="P82" s="100"/>
      <c r="Q82" s="99">
        <v>2022</v>
      </c>
      <c r="R82" s="99"/>
      <c r="S82" s="99"/>
      <c r="T82" s="99"/>
      <c r="U82" s="99"/>
      <c r="V82" s="100"/>
      <c r="W82" s="99">
        <v>2022</v>
      </c>
      <c r="X82" s="99"/>
      <c r="Y82" s="99"/>
      <c r="Z82" s="99"/>
      <c r="AA82" s="99"/>
      <c r="AB82" s="100"/>
      <c r="AC82" s="99">
        <v>2022</v>
      </c>
      <c r="AD82" s="99"/>
      <c r="AE82" s="99"/>
      <c r="AF82" s="99"/>
      <c r="AG82" s="99"/>
      <c r="AH82" s="100"/>
      <c r="AI82" s="99">
        <v>2022</v>
      </c>
      <c r="AJ82" s="99"/>
      <c r="AK82" s="99"/>
      <c r="AL82" s="99"/>
      <c r="AM82" s="99"/>
      <c r="AN82" s="100"/>
      <c r="AO82" s="99">
        <v>2022</v>
      </c>
      <c r="AP82" s="99"/>
      <c r="AQ82" s="99"/>
      <c r="AR82" s="99"/>
      <c r="AS82" s="99"/>
      <c r="AT82" s="100"/>
      <c r="AU82" s="99">
        <v>2022</v>
      </c>
      <c r="AV82" s="99"/>
      <c r="AW82" s="99"/>
      <c r="AX82" s="99"/>
      <c r="AY82" s="99"/>
      <c r="AZ82" s="100"/>
      <c r="BA82" s="99">
        <v>2022</v>
      </c>
      <c r="BB82" s="99"/>
      <c r="BC82" s="99"/>
      <c r="BD82" s="99"/>
      <c r="BE82" s="99"/>
      <c r="BF82" s="100"/>
      <c r="BG82" s="99">
        <v>2022</v>
      </c>
      <c r="BH82" s="99"/>
      <c r="BI82" s="99"/>
      <c r="BJ82" s="99"/>
      <c r="BK82" s="99"/>
      <c r="BL82" s="100"/>
      <c r="BM82" s="99">
        <v>2022</v>
      </c>
      <c r="BN82" s="99"/>
      <c r="BO82" s="99"/>
      <c r="BP82" s="99"/>
      <c r="BQ82" s="99"/>
      <c r="BR82" s="100"/>
      <c r="BS82" s="99">
        <v>2022</v>
      </c>
      <c r="BT82" s="99"/>
      <c r="BU82" s="99"/>
      <c r="BV82" s="99"/>
      <c r="BW82" s="99"/>
      <c r="BX82" s="100"/>
    </row>
    <row r="83" spans="1:76" ht="15.5" customHeight="1">
      <c r="A83" s="23">
        <f>[2]Summary!$AB$8/1000</f>
        <v>385.93287180856635</v>
      </c>
      <c r="B83" s="27">
        <f>[2]Summary!$AA$8/1000</f>
        <v>520.40328199333067</v>
      </c>
      <c r="C83" s="96" t="s">
        <v>38</v>
      </c>
      <c r="D83" s="92" t="s">
        <v>40</v>
      </c>
      <c r="E83" s="67" t="s">
        <v>0</v>
      </c>
      <c r="F83" s="36">
        <f>F6</f>
        <v>5040.8698385941143</v>
      </c>
      <c r="G83" s="55">
        <f t="shared" ref="G83:I83" si="725">G6</f>
        <v>1376.1699103504714</v>
      </c>
      <c r="H83" s="31">
        <f t="shared" si="725"/>
        <v>388.70944368180778</v>
      </c>
      <c r="I83" s="24">
        <f t="shared" si="725"/>
        <v>526.83528871749002</v>
      </c>
      <c r="J83" s="56">
        <f>H83+I83</f>
        <v>915.5447323992978</v>
      </c>
      <c r="K83" s="24">
        <v>394.37637569445252</v>
      </c>
      <c r="L83" s="24">
        <v>537.95780456652597</v>
      </c>
      <c r="M83" s="32">
        <f>K83+L83</f>
        <v>932.33418026097843</v>
      </c>
      <c r="N83" s="17">
        <f t="shared" ref="N83:N93" si="726">IFERROR(K83/$H83-1,0)</f>
        <v>1.4578838010644191E-2</v>
      </c>
      <c r="O83" s="18">
        <f t="shared" ref="O83:O93" si="727">IFERROR(L83/$I83-1,0)</f>
        <v>2.1111941601543505E-2</v>
      </c>
      <c r="P83" s="19">
        <f t="shared" ref="P83:P93" si="728">IFERROR(M83/$J83-1,0)</f>
        <v>1.833820595273572E-2</v>
      </c>
      <c r="Q83" s="31">
        <v>392.5740778126987</v>
      </c>
      <c r="R83" s="24">
        <v>534.21835668698816</v>
      </c>
      <c r="S83" s="32">
        <f>Q83+R83</f>
        <v>926.79243449968681</v>
      </c>
      <c r="T83" s="17">
        <f t="shared" ref="T83:T93" si="729">IFERROR(Q83/$H83-1,0)</f>
        <v>9.9422182653592373E-3</v>
      </c>
      <c r="U83" s="18">
        <f t="shared" ref="U83:U93" si="730">IFERROR(R83/$I83-1,0)</f>
        <v>1.4013996646791149E-2</v>
      </c>
      <c r="V83" s="19">
        <f t="shared" ref="V83:V93" si="731">IFERROR(S83/$J83-1,0)</f>
        <v>1.2285256746454198E-2</v>
      </c>
      <c r="W83" s="31">
        <v>391.2948089146106</v>
      </c>
      <c r="X83" s="24">
        <v>531.55852611846751</v>
      </c>
      <c r="Y83" s="32">
        <f>W83+X83</f>
        <v>922.85333503307811</v>
      </c>
      <c r="Z83" s="17">
        <f t="shared" ref="Z83:Z93" si="732">IFERROR(W83/$H83-1,0)</f>
        <v>6.6511510713878064E-3</v>
      </c>
      <c r="AA83" s="18">
        <f t="shared" ref="AA83:AA93" si="733">IFERROR(X83/$I83-1,0)</f>
        <v>8.9653018735240675E-3</v>
      </c>
      <c r="AB83" s="19">
        <f t="shared" ref="AB83:AB93" si="734">IFERROR(Y83/$J83-1,0)</f>
        <v>7.9827914192975857E-3</v>
      </c>
      <c r="AC83" s="31">
        <v>395.42895724335767</v>
      </c>
      <c r="AD83" s="24">
        <v>540.22983041380837</v>
      </c>
      <c r="AE83" s="32">
        <f>AC83+AD83</f>
        <v>935.65878765716604</v>
      </c>
      <c r="AF83" s="17">
        <f t="shared" ref="AF83:AF93" si="735">IFERROR(AC83/$H83-1,0)</f>
        <v>1.7286725781353596E-2</v>
      </c>
      <c r="AG83" s="18">
        <f t="shared" ref="AG83:AG93" si="736">IFERROR(AD83/$I83-1,0)</f>
        <v>2.5424533973275709E-2</v>
      </c>
      <c r="AH83" s="19">
        <f t="shared" ref="AH83:AH93" si="737">IFERROR(AE83/$J83-1,0)</f>
        <v>2.1969494822122959E-2</v>
      </c>
      <c r="AI83" s="31">
        <v>395.05795980308767</v>
      </c>
      <c r="AJ83" s="24">
        <v>539.45833999199056</v>
      </c>
      <c r="AK83" s="32">
        <f>AI83+AJ83</f>
        <v>934.51629979507823</v>
      </c>
      <c r="AL83" s="17">
        <f t="shared" ref="AL83:AL93" si="738">IFERROR(AI83/$H83-1,0)</f>
        <v>1.6332291958609302E-2</v>
      </c>
      <c r="AM83" s="18">
        <f t="shared" ref="AM83:AM93" si="739">IFERROR(AJ83/$I83-1,0)</f>
        <v>2.3960147592295256E-2</v>
      </c>
      <c r="AN83" s="19">
        <f t="shared" ref="AN83:AN93" si="740">IFERROR(AK83/$J83-1,0)</f>
        <v>2.0721617114286772E-2</v>
      </c>
      <c r="AO83" s="31">
        <v>394.4751887253334</v>
      </c>
      <c r="AP83" s="24">
        <v>538.17712402490383</v>
      </c>
      <c r="AQ83" s="32">
        <f>AO83+AP83</f>
        <v>932.65231275023723</v>
      </c>
      <c r="AR83" s="17">
        <f t="shared" ref="AR83:AR93" si="741">IFERROR(AO83/$H83-1,0)</f>
        <v>1.4833045960790603E-2</v>
      </c>
      <c r="AS83" s="18">
        <f t="shared" ref="AS83:AS93" si="742">IFERROR(AP83/$I83-1,0)</f>
        <v>2.1528237668027028E-2</v>
      </c>
      <c r="AT83" s="19">
        <f t="shared" ref="AT83:AT93" si="743">IFERROR(AQ83/$J83-1,0)</f>
        <v>1.8685684866655228E-2</v>
      </c>
      <c r="AU83" s="31">
        <v>394.95650180138944</v>
      </c>
      <c r="AV83" s="24">
        <v>539.18563437188652</v>
      </c>
      <c r="AW83" s="32">
        <f>AU83+AV83</f>
        <v>934.14213617327596</v>
      </c>
      <c r="AX83" s="17">
        <f t="shared" ref="AX83:AX93" si="744">IFERROR(AU83/$H83-1,0)</f>
        <v>1.6071279515131653E-2</v>
      </c>
      <c r="AY83" s="18">
        <f t="shared" ref="AY83:AY93" si="745">IFERROR(AV83/$I83-1,0)</f>
        <v>2.3442517839801003E-2</v>
      </c>
      <c r="AZ83" s="19">
        <f t="shared" ref="AZ83:AZ93" si="746">IFERROR(AW83/$J83-1,0)</f>
        <v>2.0312938424364546E-2</v>
      </c>
      <c r="BA83" s="31">
        <v>393.30126474386657</v>
      </c>
      <c r="BB83" s="24">
        <v>535.75882900144131</v>
      </c>
      <c r="BC83" s="32">
        <f>BA83+BB83</f>
        <v>929.06009374530788</v>
      </c>
      <c r="BD83" s="17">
        <f t="shared" ref="BD83:BD93" si="747">IFERROR(BA83/$H83-1,0)</f>
        <v>1.181299074847697E-2</v>
      </c>
      <c r="BE83" s="18">
        <f t="shared" ref="BE83:BE93" si="748">IFERROR(BB83/$I83-1,0)</f>
        <v>1.6938007903142704E-2</v>
      </c>
      <c r="BF83" s="19">
        <f t="shared" ref="BF83:BF93" si="749">IFERROR(BC83/$J83-1,0)</f>
        <v>1.4762098309048621E-2</v>
      </c>
      <c r="BG83" s="31">
        <v>392.28214522983217</v>
      </c>
      <c r="BH83" s="24">
        <v>533.64094916940712</v>
      </c>
      <c r="BI83" s="32">
        <f>BG83+BH83</f>
        <v>925.92309439923929</v>
      </c>
      <c r="BJ83" s="17">
        <f t="shared" ref="BJ83:BJ93" si="750">IFERROR(BG83/$H83-1,0)</f>
        <v>9.1911879325190515E-3</v>
      </c>
      <c r="BK83" s="18">
        <f t="shared" ref="BK83:BK93" si="751">IFERROR(BH83/$I83-1,0)</f>
        <v>1.2918004161195373E-2</v>
      </c>
      <c r="BL83" s="19">
        <f t="shared" ref="BL83:BL93" si="752">IFERROR(BI83/$J83-1,0)</f>
        <v>1.1335723567262201E-2</v>
      </c>
      <c r="BM83" s="31">
        <v>392.03186557279656</v>
      </c>
      <c r="BN83" s="24">
        <v>533.09477703676089</v>
      </c>
      <c r="BO83" s="32">
        <f>BM83+BN83</f>
        <v>925.12664260955739</v>
      </c>
      <c r="BP83" s="17">
        <f t="shared" ref="BP83:BP93" si="753">IFERROR(BM83/$H83-1,0)</f>
        <v>8.5473145687411378E-3</v>
      </c>
      <c r="BQ83" s="18">
        <f t="shared" ref="BQ83:BQ93" si="754">IFERROR(BN83/$I83-1,0)</f>
        <v>1.1881300386139104E-2</v>
      </c>
      <c r="BR83" s="19">
        <f t="shared" ref="BR83:BR93" si="755">IFERROR(BO83/$J83-1,0)</f>
        <v>1.046580234823602E-2</v>
      </c>
      <c r="BS83" s="31">
        <v>390.90218471826682</v>
      </c>
      <c r="BT83" s="24">
        <v>530.74042259679607</v>
      </c>
      <c r="BU83" s="32">
        <f>BS83+BT83</f>
        <v>921.64260731506283</v>
      </c>
      <c r="BV83" s="17">
        <f t="shared" ref="BV83:BV93" si="756">IFERROR(BS83/$H83-1,0)</f>
        <v>5.641079917404701E-3</v>
      </c>
      <c r="BW83" s="18">
        <f t="shared" ref="BW83:BW93" si="757">IFERROR(BT83/$I83-1,0)</f>
        <v>7.412437934468219E-3</v>
      </c>
      <c r="BX83" s="19">
        <f t="shared" ref="BX83:BX93" si="758">IFERROR(BU83/$J83-1,0)</f>
        <v>6.6603790071346758E-3</v>
      </c>
    </row>
    <row r="84" spans="1:76" ht="15.5">
      <c r="A84" s="23">
        <f>[2]Summary!$AB$9/1000</f>
        <v>25.06694100121549</v>
      </c>
      <c r="B84" s="27">
        <f>[2]Summary!$AA$9/1000</f>
        <v>33.063165450096172</v>
      </c>
      <c r="C84" s="97"/>
      <c r="D84" s="93"/>
      <c r="E84" s="6" t="s">
        <v>1</v>
      </c>
      <c r="F84" s="35">
        <f t="shared" ref="F84:I84" si="759">F7</f>
        <v>343.35734824202302</v>
      </c>
      <c r="G84" s="53">
        <f t="shared" si="759"/>
        <v>63.82876297704118</v>
      </c>
      <c r="H84" s="23">
        <f t="shared" si="759"/>
        <v>25.52436998392011</v>
      </c>
      <c r="I84" s="27">
        <f t="shared" si="759"/>
        <v>34.046369525014235</v>
      </c>
      <c r="J84" s="54">
        <f t="shared" ref="J84:J92" si="760">H84+I84</f>
        <v>59.570739508934345</v>
      </c>
      <c r="K84" s="27">
        <v>25.424357122761212</v>
      </c>
      <c r="L84" s="27">
        <v>33.80654655490256</v>
      </c>
      <c r="M84" s="30">
        <f t="shared" ref="M84:M92" si="761">K84+L84</f>
        <v>59.230903677663775</v>
      </c>
      <c r="N84" s="8">
        <f t="shared" si="726"/>
        <v>-3.9183282965222777E-3</v>
      </c>
      <c r="O84" s="9">
        <f t="shared" si="727"/>
        <v>-7.0440100797083405E-3</v>
      </c>
      <c r="P84" s="10">
        <f t="shared" si="728"/>
        <v>-5.7047442095226053E-3</v>
      </c>
      <c r="Q84" s="23">
        <v>25.644288072985571</v>
      </c>
      <c r="R84" s="27">
        <v>34.262093997596722</v>
      </c>
      <c r="S84" s="30">
        <f t="shared" ref="S84:S92" si="762">Q84+R84</f>
        <v>59.906382070582296</v>
      </c>
      <c r="T84" s="8">
        <f t="shared" si="729"/>
        <v>4.6981801760830333E-3</v>
      </c>
      <c r="U84" s="9">
        <f t="shared" si="730"/>
        <v>6.3361960641352688E-3</v>
      </c>
      <c r="V84" s="10">
        <f t="shared" si="731"/>
        <v>5.6343527781388403E-3</v>
      </c>
      <c r="W84" s="23">
        <v>25.659396223562297</v>
      </c>
      <c r="X84" s="27">
        <v>34.292940856463041</v>
      </c>
      <c r="Y84" s="30">
        <f t="shared" ref="Y84:Y92" si="763">W84+X84</f>
        <v>59.952337080025337</v>
      </c>
      <c r="Z84" s="8">
        <f t="shared" si="732"/>
        <v>5.2900909886219871E-3</v>
      </c>
      <c r="AA84" s="9">
        <f t="shared" si="733"/>
        <v>7.2422209735945042E-3</v>
      </c>
      <c r="AB84" s="10">
        <f t="shared" si="734"/>
        <v>6.4057887183650575E-3</v>
      </c>
      <c r="AC84" s="23">
        <v>25.358834934368421</v>
      </c>
      <c r="AD84" s="27">
        <v>33.67487280593658</v>
      </c>
      <c r="AE84" s="30">
        <f t="shared" ref="AE84:AE92" si="764">AC84+AD84</f>
        <v>59.033707740305005</v>
      </c>
      <c r="AF84" s="8">
        <f t="shared" si="735"/>
        <v>-6.4853725931717232E-3</v>
      </c>
      <c r="AG84" s="9">
        <f t="shared" si="736"/>
        <v>-1.0911492892207275E-2</v>
      </c>
      <c r="AH84" s="10">
        <f t="shared" si="737"/>
        <v>-9.0150260523255143E-3</v>
      </c>
      <c r="AI84" s="23">
        <v>25.439562758042999</v>
      </c>
      <c r="AJ84" s="27">
        <v>33.842167285034812</v>
      </c>
      <c r="AK84" s="30">
        <f t="shared" ref="AK84:AK92" si="765">AI84+AJ84</f>
        <v>59.281730043077815</v>
      </c>
      <c r="AL84" s="8">
        <f t="shared" si="738"/>
        <v>-3.3225982044037261E-3</v>
      </c>
      <c r="AM84" s="9">
        <f t="shared" si="739"/>
        <v>-5.9977684207825899E-3</v>
      </c>
      <c r="AN84" s="10">
        <f t="shared" si="740"/>
        <v>-4.8515339617898334E-3</v>
      </c>
      <c r="AO84" s="23">
        <v>25.385329734371332</v>
      </c>
      <c r="AP84" s="27">
        <v>33.72634122179403</v>
      </c>
      <c r="AQ84" s="30">
        <f t="shared" ref="AQ84:AQ92" si="766">AO84+AP84</f>
        <v>59.111670956165362</v>
      </c>
      <c r="AR84" s="8">
        <f t="shared" si="741"/>
        <v>-5.4473528489192846E-3</v>
      </c>
      <c r="AS84" s="9">
        <f t="shared" si="742"/>
        <v>-9.3997776469257888E-3</v>
      </c>
      <c r="AT84" s="10">
        <f t="shared" si="743"/>
        <v>-7.7062758755938043E-3</v>
      </c>
      <c r="AU84" s="23">
        <v>25.346317847108338</v>
      </c>
      <c r="AV84" s="27">
        <v>33.64598508813755</v>
      </c>
      <c r="AW84" s="30">
        <f t="shared" ref="AW84:AW92" si="767">AU84+AV84</f>
        <v>58.992302935245888</v>
      </c>
      <c r="AX84" s="8">
        <f t="shared" si="744"/>
        <v>-6.9757700943819945E-3</v>
      </c>
      <c r="AY84" s="9">
        <f t="shared" si="745"/>
        <v>-1.1759974483696922E-2</v>
      </c>
      <c r="AZ84" s="10">
        <f t="shared" si="746"/>
        <v>-9.7100787812396394E-3</v>
      </c>
      <c r="BA84" s="23">
        <v>25.594475618296304</v>
      </c>
      <c r="BB84" s="27">
        <v>34.160544485919942</v>
      </c>
      <c r="BC84" s="30">
        <f t="shared" ref="BC84:BC92" si="768">BA84+BB84</f>
        <v>59.755020104216243</v>
      </c>
      <c r="BD84" s="8">
        <f t="shared" si="747"/>
        <v>2.746615662614138E-3</v>
      </c>
      <c r="BE84" s="9">
        <f t="shared" si="748"/>
        <v>3.3535135316504761E-3</v>
      </c>
      <c r="BF84" s="10">
        <f t="shared" si="749"/>
        <v>3.0934750315507742E-3</v>
      </c>
      <c r="BG84" s="23">
        <v>25.727049757966629</v>
      </c>
      <c r="BH84" s="27">
        <v>34.435050775594874</v>
      </c>
      <c r="BI84" s="30">
        <f t="shared" ref="BI84:BI92" si="769">BG84+BH84</f>
        <v>60.1621005335615</v>
      </c>
      <c r="BJ84" s="8">
        <f t="shared" si="750"/>
        <v>7.9406376797626077E-3</v>
      </c>
      <c r="BK84" s="9">
        <f t="shared" si="751"/>
        <v>1.1416231921440811E-2</v>
      </c>
      <c r="BL84" s="10">
        <f t="shared" si="752"/>
        <v>9.9270385008141115E-3</v>
      </c>
      <c r="BM84" s="23">
        <v>25.815368005917378</v>
      </c>
      <c r="BN84" s="27">
        <v>34.616623982448672</v>
      </c>
      <c r="BO84" s="30">
        <f t="shared" ref="BO84:BO92" si="770">BM84+BN84</f>
        <v>60.43199198836605</v>
      </c>
      <c r="BP84" s="8">
        <f t="shared" si="753"/>
        <v>1.1400791564320389E-2</v>
      </c>
      <c r="BQ84" s="9">
        <f t="shared" si="754"/>
        <v>1.674934700498576E-2</v>
      </c>
      <c r="BR84" s="10">
        <f t="shared" si="755"/>
        <v>1.4457642905415513E-2</v>
      </c>
      <c r="BS84" s="23">
        <v>25.816088698032026</v>
      </c>
      <c r="BT84" s="27">
        <v>34.617384957899915</v>
      </c>
      <c r="BU84" s="30">
        <f t="shared" ref="BU84:BU92" si="771">BS84+BT84</f>
        <v>60.433473655931941</v>
      </c>
      <c r="BV84" s="8">
        <f t="shared" si="756"/>
        <v>1.1429027015973148E-2</v>
      </c>
      <c r="BW84" s="9">
        <f t="shared" si="757"/>
        <v>1.6771698153195125E-2</v>
      </c>
      <c r="BX84" s="10">
        <f t="shared" si="758"/>
        <v>1.4482515310527688E-2</v>
      </c>
    </row>
    <row r="85" spans="1:76" ht="15.5">
      <c r="A85" s="23">
        <f>[2]Summary!$AB$10/1000</f>
        <v>185.51530899940573</v>
      </c>
      <c r="B85" s="27">
        <f>[2]Summary!$AA$10/1000</f>
        <v>182.41636623783342</v>
      </c>
      <c r="C85" s="97"/>
      <c r="D85" s="93"/>
      <c r="E85" s="67" t="s">
        <v>2</v>
      </c>
      <c r="F85" s="36">
        <f t="shared" ref="F85:I85" si="772">F8</f>
        <v>2488.3687732746885</v>
      </c>
      <c r="G85" s="55">
        <f t="shared" si="772"/>
        <v>402.21070950056497</v>
      </c>
      <c r="H85" s="31">
        <f t="shared" si="772"/>
        <v>182.91327306571955</v>
      </c>
      <c r="I85" s="24">
        <f t="shared" si="772"/>
        <v>177.25561386593537</v>
      </c>
      <c r="J85" s="56">
        <f t="shared" si="760"/>
        <v>360.16888693165492</v>
      </c>
      <c r="K85" s="24">
        <v>180.21733044087</v>
      </c>
      <c r="L85" s="24">
        <v>171.4592762196896</v>
      </c>
      <c r="M85" s="32">
        <f t="shared" si="761"/>
        <v>351.67660666055963</v>
      </c>
      <c r="N85" s="17">
        <f t="shared" si="726"/>
        <v>-1.4738911942606348E-2</v>
      </c>
      <c r="O85" s="18">
        <f t="shared" si="727"/>
        <v>-3.2700446094924507E-2</v>
      </c>
      <c r="P85" s="19">
        <f t="shared" si="728"/>
        <v>-2.3578605979662992E-2</v>
      </c>
      <c r="Q85" s="31">
        <v>181.36320623569392</v>
      </c>
      <c r="R85" s="24">
        <v>173.83262076145346</v>
      </c>
      <c r="S85" s="32">
        <f t="shared" si="762"/>
        <v>355.19582699714738</v>
      </c>
      <c r="T85" s="17">
        <f t="shared" si="729"/>
        <v>-8.4743266797741024E-3</v>
      </c>
      <c r="U85" s="18">
        <f t="shared" si="730"/>
        <v>-1.9311056106075419E-2</v>
      </c>
      <c r="V85" s="19">
        <f t="shared" si="731"/>
        <v>-1.380757781960007E-2</v>
      </c>
      <c r="W85" s="31">
        <v>181.87257015255543</v>
      </c>
      <c r="X85" s="24">
        <v>174.885446654617</v>
      </c>
      <c r="Y85" s="32">
        <f t="shared" si="763"/>
        <v>356.75801680717245</v>
      </c>
      <c r="Z85" s="17">
        <f t="shared" si="732"/>
        <v>-5.6895975656736653E-3</v>
      </c>
      <c r="AA85" s="18">
        <f t="shared" si="733"/>
        <v>-1.3371464855894577E-2</v>
      </c>
      <c r="AB85" s="19">
        <f t="shared" si="734"/>
        <v>-9.4701964779364545E-3</v>
      </c>
      <c r="AC85" s="31">
        <v>179.26655661537964</v>
      </c>
      <c r="AD85" s="24">
        <v>169.51217503014712</v>
      </c>
      <c r="AE85" s="32">
        <f t="shared" si="764"/>
        <v>348.77873164552676</v>
      </c>
      <c r="AF85" s="17">
        <f t="shared" si="735"/>
        <v>-1.9936860727595596E-2</v>
      </c>
      <c r="AG85" s="18">
        <f t="shared" si="736"/>
        <v>-4.36851542634068E-2</v>
      </c>
      <c r="AH85" s="19">
        <f t="shared" si="737"/>
        <v>-3.1624484233391148E-2</v>
      </c>
      <c r="AI85" s="31">
        <v>179.48382858379691</v>
      </c>
      <c r="AJ85" s="24">
        <v>169.96213793864953</v>
      </c>
      <c r="AK85" s="32">
        <f t="shared" si="765"/>
        <v>349.44596652244644</v>
      </c>
      <c r="AL85" s="17">
        <f t="shared" si="738"/>
        <v>-1.8749019272595202E-2</v>
      </c>
      <c r="AM85" s="18">
        <f t="shared" si="739"/>
        <v>-4.1146656899691436E-2</v>
      </c>
      <c r="AN85" s="19">
        <f t="shared" si="740"/>
        <v>-2.9771923112401621E-2</v>
      </c>
      <c r="AO85" s="31">
        <v>180.01640158312367</v>
      </c>
      <c r="AP85" s="24">
        <v>171.0468067390261</v>
      </c>
      <c r="AQ85" s="32">
        <f t="shared" si="766"/>
        <v>351.06320832214976</v>
      </c>
      <c r="AR85" s="17">
        <f t="shared" si="741"/>
        <v>-1.5837404437867408E-2</v>
      </c>
      <c r="AS85" s="18">
        <f t="shared" si="742"/>
        <v>-3.502742165111461E-2</v>
      </c>
      <c r="AT85" s="19">
        <f t="shared" si="743"/>
        <v>-2.5281691283992158E-2</v>
      </c>
      <c r="AU85" s="31">
        <v>179.69335489121656</v>
      </c>
      <c r="AV85" s="24">
        <v>170.38016525278019</v>
      </c>
      <c r="AW85" s="32">
        <f t="shared" si="767"/>
        <v>350.07352014399675</v>
      </c>
      <c r="AX85" s="17">
        <f t="shared" si="744"/>
        <v>-1.760352390253328E-2</v>
      </c>
      <c r="AY85" s="18">
        <f t="shared" si="745"/>
        <v>-3.8788326435490683E-2</v>
      </c>
      <c r="AZ85" s="19">
        <f t="shared" si="746"/>
        <v>-2.8029536014791523E-2</v>
      </c>
      <c r="BA85" s="31">
        <v>181.02485287137378</v>
      </c>
      <c r="BB85" s="24">
        <v>173.14113090321962</v>
      </c>
      <c r="BC85" s="32">
        <f t="shared" si="768"/>
        <v>354.16598377459343</v>
      </c>
      <c r="BD85" s="17">
        <f t="shared" si="747"/>
        <v>-1.0324128821790124E-2</v>
      </c>
      <c r="BE85" s="18">
        <f t="shared" si="748"/>
        <v>-2.3212144726923456E-2</v>
      </c>
      <c r="BF85" s="19">
        <f t="shared" si="749"/>
        <v>-1.6666912037298198E-2</v>
      </c>
      <c r="BG85" s="31">
        <v>181.76995187827404</v>
      </c>
      <c r="BH85" s="24">
        <v>174.68388086800712</v>
      </c>
      <c r="BI85" s="32">
        <f t="shared" si="769"/>
        <v>356.45383274628114</v>
      </c>
      <c r="BJ85" s="17">
        <f t="shared" si="750"/>
        <v>-6.2506190408321283E-3</v>
      </c>
      <c r="BK85" s="18">
        <f t="shared" si="751"/>
        <v>-1.450861240351653E-2</v>
      </c>
      <c r="BL85" s="19">
        <f t="shared" si="752"/>
        <v>-1.0314755994119906E-2</v>
      </c>
      <c r="BM85" s="31">
        <v>182.19842484283868</v>
      </c>
      <c r="BN85" s="24">
        <v>175.56345135444025</v>
      </c>
      <c r="BO85" s="32">
        <f t="shared" si="770"/>
        <v>357.76187619727892</v>
      </c>
      <c r="BP85" s="17">
        <f t="shared" si="753"/>
        <v>-3.908126572225501E-3</v>
      </c>
      <c r="BQ85" s="18">
        <f t="shared" si="754"/>
        <v>-9.5464537037172059E-3</v>
      </c>
      <c r="BR85" s="19">
        <f t="shared" si="755"/>
        <v>-6.6830057279010369E-3</v>
      </c>
      <c r="BS85" s="31">
        <v>182.51067588310724</v>
      </c>
      <c r="BT85" s="24">
        <v>176.20625861973409</v>
      </c>
      <c r="BU85" s="32">
        <f t="shared" si="771"/>
        <v>358.71693450284135</v>
      </c>
      <c r="BV85" s="17">
        <f t="shared" si="756"/>
        <v>-2.2010277103710063E-3</v>
      </c>
      <c r="BW85" s="18">
        <f t="shared" si="757"/>
        <v>-5.9200113514878971E-3</v>
      </c>
      <c r="BX85" s="19">
        <f t="shared" si="758"/>
        <v>-4.0313099812230302E-3</v>
      </c>
    </row>
    <row r="86" spans="1:76" ht="15.5">
      <c r="A86" s="23">
        <f>[2]Summary!$AB$11/1000</f>
        <v>29.668695221274756</v>
      </c>
      <c r="B86" s="27">
        <f>[2]Summary!$AA$11/1000</f>
        <v>24.908999507650257</v>
      </c>
      <c r="C86" s="97"/>
      <c r="D86" s="93"/>
      <c r="E86" s="6" t="s">
        <v>3</v>
      </c>
      <c r="F86" s="35">
        <f t="shared" ref="F86:I86" si="773">F9</f>
        <v>405.28399887186771</v>
      </c>
      <c r="G86" s="66">
        <f t="shared" si="773"/>
        <v>53.431257190417796</v>
      </c>
      <c r="H86" s="23">
        <f t="shared" si="773"/>
        <v>29.096772482043221</v>
      </c>
      <c r="I86" s="27">
        <f t="shared" si="773"/>
        <v>23.753164628133828</v>
      </c>
      <c r="J86" s="54">
        <f t="shared" si="760"/>
        <v>52.849937110177052</v>
      </c>
      <c r="K86" s="27">
        <v>28.707449771885667</v>
      </c>
      <c r="L86" s="27">
        <v>22.919971266039493</v>
      </c>
      <c r="M86" s="30">
        <f t="shared" si="761"/>
        <v>51.62742103792516</v>
      </c>
      <c r="N86" s="63">
        <f t="shared" si="726"/>
        <v>-1.3380271313521819E-2</v>
      </c>
      <c r="O86" s="64">
        <f t="shared" si="727"/>
        <v>-3.5077151829591591E-2</v>
      </c>
      <c r="P86" s="65">
        <f t="shared" si="728"/>
        <v>-2.3131835894209196E-2</v>
      </c>
      <c r="Q86" s="23">
        <v>28.784751785075851</v>
      </c>
      <c r="R86" s="27">
        <v>23.080009905575245</v>
      </c>
      <c r="S86" s="30">
        <f t="shared" si="762"/>
        <v>51.864761690651093</v>
      </c>
      <c r="T86" s="63">
        <f t="shared" si="729"/>
        <v>-1.0723550083086675E-2</v>
      </c>
      <c r="U86" s="64">
        <f t="shared" si="730"/>
        <v>-2.8339580561037359E-2</v>
      </c>
      <c r="V86" s="65">
        <f t="shared" si="731"/>
        <v>-1.8640995115512649E-2</v>
      </c>
      <c r="W86" s="23">
        <v>28.853053866293418</v>
      </c>
      <c r="X86" s="27">
        <v>23.22122285258903</v>
      </c>
      <c r="Y86" s="30">
        <f t="shared" si="763"/>
        <v>52.074276718882444</v>
      </c>
      <c r="Z86" s="63">
        <f t="shared" si="732"/>
        <v>-8.3761391714566313E-3</v>
      </c>
      <c r="AA86" s="64">
        <f t="shared" si="733"/>
        <v>-2.2394564424260022E-2</v>
      </c>
      <c r="AB86" s="65">
        <f t="shared" si="734"/>
        <v>-1.4676656845921676E-2</v>
      </c>
      <c r="AC86" s="23">
        <v>28.607894256804787</v>
      </c>
      <c r="AD86" s="27">
        <v>22.716548107504131</v>
      </c>
      <c r="AE86" s="30">
        <f t="shared" si="764"/>
        <v>51.324442364308922</v>
      </c>
      <c r="AF86" s="63">
        <f t="shared" si="735"/>
        <v>-1.6801802520885811E-2</v>
      </c>
      <c r="AG86" s="64">
        <f t="shared" si="736"/>
        <v>-4.3641196314612385E-2</v>
      </c>
      <c r="AH86" s="65">
        <f t="shared" si="737"/>
        <v>-2.8864646379576753E-2</v>
      </c>
      <c r="AI86" s="23">
        <v>28.646743032212797</v>
      </c>
      <c r="AJ86" s="27">
        <v>22.797033317427459</v>
      </c>
      <c r="AK86" s="30">
        <f t="shared" si="765"/>
        <v>51.44377634964026</v>
      </c>
      <c r="AL86" s="63">
        <f t="shared" si="738"/>
        <v>-1.5466644972673693E-2</v>
      </c>
      <c r="AM86" s="64">
        <f t="shared" si="739"/>
        <v>-4.0252796866229068E-2</v>
      </c>
      <c r="AN86" s="65">
        <f t="shared" si="740"/>
        <v>-2.6606668568126213E-2</v>
      </c>
      <c r="AO86" s="23">
        <v>28.64489018736268</v>
      </c>
      <c r="AP86" s="27">
        <v>22.790802719237458</v>
      </c>
      <c r="AQ86" s="30">
        <f t="shared" si="766"/>
        <v>51.435692906600138</v>
      </c>
      <c r="AR86" s="63">
        <f t="shared" si="741"/>
        <v>-1.5530323679693869E-2</v>
      </c>
      <c r="AS86" s="64">
        <f t="shared" si="742"/>
        <v>-4.0515102891027999E-2</v>
      </c>
      <c r="AT86" s="65">
        <f t="shared" si="743"/>
        <v>-2.6759619422604408E-2</v>
      </c>
      <c r="AU86" s="23">
        <v>28.622215658916716</v>
      </c>
      <c r="AV86" s="27">
        <v>22.744162310634437</v>
      </c>
      <c r="AW86" s="30">
        <f t="shared" si="767"/>
        <v>51.366377969551152</v>
      </c>
      <c r="AX86" s="63">
        <f t="shared" si="744"/>
        <v>-1.6309603527998595E-2</v>
      </c>
      <c r="AY86" s="64">
        <f t="shared" si="745"/>
        <v>-4.2478647931581515E-2</v>
      </c>
      <c r="AZ86" s="65">
        <f t="shared" si="746"/>
        <v>-2.8071161892456065E-2</v>
      </c>
      <c r="BA86" s="23">
        <v>28.686275570786211</v>
      </c>
      <c r="BB86" s="27">
        <v>22.877076103576208</v>
      </c>
      <c r="BC86" s="30">
        <f t="shared" si="768"/>
        <v>51.563351674362423</v>
      </c>
      <c r="BD86" s="63">
        <f t="shared" si="747"/>
        <v>-1.4107987802095323E-2</v>
      </c>
      <c r="BE86" s="64">
        <f t="shared" si="748"/>
        <v>-3.6883023305448681E-2</v>
      </c>
      <c r="BF86" s="65">
        <f t="shared" si="749"/>
        <v>-2.4344124253780408E-2</v>
      </c>
      <c r="BG86" s="23">
        <v>28.733241558825529</v>
      </c>
      <c r="BH86" s="27">
        <v>22.974233002991326</v>
      </c>
      <c r="BI86" s="30">
        <f t="shared" si="769"/>
        <v>51.707474561816852</v>
      </c>
      <c r="BJ86" s="63">
        <f t="shared" si="750"/>
        <v>-1.2493857297816824E-2</v>
      </c>
      <c r="BK86" s="64">
        <f t="shared" si="751"/>
        <v>-3.2792751506463103E-2</v>
      </c>
      <c r="BL86" s="65">
        <f t="shared" si="752"/>
        <v>-2.1617103270690552E-2</v>
      </c>
      <c r="BM86" s="23">
        <v>28.772621137699701</v>
      </c>
      <c r="BN86" s="27">
        <v>23.054873185051804</v>
      </c>
      <c r="BO86" s="30">
        <f t="shared" si="770"/>
        <v>51.827494322751505</v>
      </c>
      <c r="BP86" s="63">
        <f t="shared" si="753"/>
        <v>-1.1140457057344344E-2</v>
      </c>
      <c r="BQ86" s="64">
        <f t="shared" si="754"/>
        <v>-2.9397827784806041E-2</v>
      </c>
      <c r="BR86" s="65">
        <f t="shared" si="755"/>
        <v>-1.9346149557265213E-2</v>
      </c>
      <c r="BS86" s="23">
        <v>28.846261721638399</v>
      </c>
      <c r="BT86" s="27">
        <v>23.206979091993631</v>
      </c>
      <c r="BU86" s="30">
        <f t="shared" si="771"/>
        <v>52.05324081363203</v>
      </c>
      <c r="BV86" s="63">
        <f t="shared" si="756"/>
        <v>-8.6095720946171017E-3</v>
      </c>
      <c r="BW86" s="64">
        <f t="shared" si="757"/>
        <v>-2.2994221809639726E-2</v>
      </c>
      <c r="BX86" s="65">
        <f t="shared" si="758"/>
        <v>-1.5074687693272693E-2</v>
      </c>
    </row>
    <row r="87" spans="1:76" ht="15.5">
      <c r="A87" s="23">
        <f>[2]Summary!$AB$12/1000</f>
        <v>20.845713103104622</v>
      </c>
      <c r="B87" s="27">
        <f>[2]Summary!$AA$12/1000</f>
        <v>21.169500796100291</v>
      </c>
      <c r="C87" s="97"/>
      <c r="D87" s="93"/>
      <c r="E87" s="6" t="s">
        <v>4</v>
      </c>
      <c r="F87" s="35">
        <f t="shared" ref="F87:I87" si="774">F10</f>
        <v>283.5134906731887</v>
      </c>
      <c r="G87" s="53">
        <f t="shared" si="774"/>
        <v>40.616617208798722</v>
      </c>
      <c r="H87" s="23">
        <f t="shared" si="774"/>
        <v>20.744692533967424</v>
      </c>
      <c r="I87" s="27">
        <f t="shared" si="774"/>
        <v>20.98528122086439</v>
      </c>
      <c r="J87" s="54">
        <f t="shared" si="760"/>
        <v>41.729973754831818</v>
      </c>
      <c r="K87" s="27">
        <v>20.258487409294553</v>
      </c>
      <c r="L87" s="27">
        <v>19.954822900439545</v>
      </c>
      <c r="M87" s="30">
        <f t="shared" si="761"/>
        <v>40.213310309734098</v>
      </c>
      <c r="N87" s="8">
        <f t="shared" si="726"/>
        <v>-2.3437567169373952E-2</v>
      </c>
      <c r="O87" s="9">
        <f t="shared" si="727"/>
        <v>-4.9103860442924252E-2</v>
      </c>
      <c r="P87" s="10">
        <f t="shared" si="728"/>
        <v>-3.6344701628816867E-2</v>
      </c>
      <c r="Q87" s="23">
        <v>20.528185055001227</v>
      </c>
      <c r="R87" s="27">
        <v>20.513591430771925</v>
      </c>
      <c r="S87" s="30">
        <f t="shared" si="762"/>
        <v>41.041776485773156</v>
      </c>
      <c r="T87" s="8">
        <f t="shared" si="729"/>
        <v>-1.0436764903200446E-2</v>
      </c>
      <c r="U87" s="9">
        <f t="shared" si="730"/>
        <v>-2.2477172696808712E-2</v>
      </c>
      <c r="V87" s="10">
        <f t="shared" si="731"/>
        <v>-1.6491677495459212E-2</v>
      </c>
      <c r="W87" s="23">
        <v>20.640123914632557</v>
      </c>
      <c r="X87" s="27">
        <v>20.745262704832378</v>
      </c>
      <c r="Y87" s="30">
        <f t="shared" si="763"/>
        <v>41.385386619464938</v>
      </c>
      <c r="Z87" s="8">
        <f t="shared" si="732"/>
        <v>-5.0407408624468797E-3</v>
      </c>
      <c r="AA87" s="9">
        <f t="shared" si="733"/>
        <v>-1.1437469600997119E-2</v>
      </c>
      <c r="AB87" s="10">
        <f t="shared" si="734"/>
        <v>-8.2575449817285929E-3</v>
      </c>
      <c r="AC87" s="23">
        <v>19.956337797875157</v>
      </c>
      <c r="AD87" s="27">
        <v>19.330716390494093</v>
      </c>
      <c r="AE87" s="30">
        <f t="shared" si="764"/>
        <v>39.287054188369254</v>
      </c>
      <c r="AF87" s="8">
        <f t="shared" si="735"/>
        <v>-3.8002719722233125E-2</v>
      </c>
      <c r="AG87" s="9">
        <f t="shared" si="736"/>
        <v>-7.8844062796035508E-2</v>
      </c>
      <c r="AH87" s="10">
        <f t="shared" si="737"/>
        <v>-5.8541123960800578E-2</v>
      </c>
      <c r="AI87" s="23">
        <v>19.972125473904626</v>
      </c>
      <c r="AJ87" s="27">
        <v>19.363403237538471</v>
      </c>
      <c r="AK87" s="30">
        <f t="shared" si="765"/>
        <v>39.335528711443096</v>
      </c>
      <c r="AL87" s="8">
        <f t="shared" si="738"/>
        <v>-3.7241673203774583E-2</v>
      </c>
      <c r="AM87" s="9">
        <f t="shared" si="739"/>
        <v>-7.7286454551458883E-2</v>
      </c>
      <c r="AN87" s="10">
        <f t="shared" si="740"/>
        <v>-5.7379500343238909E-2</v>
      </c>
      <c r="AO87" s="23">
        <v>20.188431965422478</v>
      </c>
      <c r="AP87" s="27">
        <v>19.810023666574867</v>
      </c>
      <c r="AQ87" s="30">
        <f t="shared" si="766"/>
        <v>39.998455631997345</v>
      </c>
      <c r="AR87" s="8">
        <f t="shared" si="741"/>
        <v>-2.6814596920832767E-2</v>
      </c>
      <c r="AS87" s="9">
        <f t="shared" si="742"/>
        <v>-5.6003898252315776E-2</v>
      </c>
      <c r="AT87" s="10">
        <f t="shared" si="743"/>
        <v>-4.1493391129535095E-2</v>
      </c>
      <c r="AU87" s="23">
        <v>20.12948730375815</v>
      </c>
      <c r="AV87" s="27">
        <v>19.688133547161701</v>
      </c>
      <c r="AW87" s="30">
        <f t="shared" si="767"/>
        <v>39.817620850919852</v>
      </c>
      <c r="AX87" s="8">
        <f t="shared" si="744"/>
        <v>-2.9656030293142899E-2</v>
      </c>
      <c r="AY87" s="9">
        <f t="shared" si="745"/>
        <v>-6.1812260700753185E-2</v>
      </c>
      <c r="AZ87" s="10">
        <f t="shared" si="746"/>
        <v>-4.5826841760008064E-2</v>
      </c>
      <c r="BA87" s="23">
        <v>20.364311684201802</v>
      </c>
      <c r="BB87" s="27">
        <v>20.174972649694908</v>
      </c>
      <c r="BC87" s="30">
        <f t="shared" si="768"/>
        <v>40.53928433389671</v>
      </c>
      <c r="BD87" s="8">
        <f t="shared" si="747"/>
        <v>-1.8336297303167326E-2</v>
      </c>
      <c r="BE87" s="9">
        <f t="shared" si="748"/>
        <v>-3.8613186196611027E-2</v>
      </c>
      <c r="BF87" s="10">
        <f t="shared" si="749"/>
        <v>-2.8533193620742248E-2</v>
      </c>
      <c r="BG87" s="23">
        <v>20.503418402221477</v>
      </c>
      <c r="BH87" s="27">
        <v>20.46313539018778</v>
      </c>
      <c r="BI87" s="30">
        <f t="shared" si="769"/>
        <v>40.966553792409258</v>
      </c>
      <c r="BJ87" s="8">
        <f t="shared" si="750"/>
        <v>-1.1630643903296378E-2</v>
      </c>
      <c r="BK87" s="9">
        <f t="shared" si="751"/>
        <v>-2.4881526493791828E-2</v>
      </c>
      <c r="BL87" s="10">
        <f t="shared" si="752"/>
        <v>-1.8294283310786086E-2</v>
      </c>
      <c r="BM87" s="23">
        <v>20.562776364798154</v>
      </c>
      <c r="BN87" s="27">
        <v>20.585276131917968</v>
      </c>
      <c r="BO87" s="30">
        <f t="shared" si="770"/>
        <v>41.148052496716119</v>
      </c>
      <c r="BP87" s="8">
        <f t="shared" si="753"/>
        <v>-8.7692873187394937E-3</v>
      </c>
      <c r="BQ87" s="9">
        <f t="shared" si="754"/>
        <v>-1.9061221278689477E-2</v>
      </c>
      <c r="BR87" s="10">
        <f t="shared" si="755"/>
        <v>-1.3944922695963147E-2</v>
      </c>
      <c r="BS87" s="23">
        <v>20.700800431876637</v>
      </c>
      <c r="BT87" s="27">
        <v>20.870836266271272</v>
      </c>
      <c r="BU87" s="30">
        <f t="shared" si="771"/>
        <v>41.571636698147913</v>
      </c>
      <c r="BV87" s="8">
        <f t="shared" si="756"/>
        <v>-2.1158232168984048E-3</v>
      </c>
      <c r="BW87" s="9">
        <f t="shared" si="757"/>
        <v>-5.4535821268543172E-3</v>
      </c>
      <c r="BX87" s="10">
        <f t="shared" si="758"/>
        <v>-3.7943243773445046E-3</v>
      </c>
    </row>
    <row r="88" spans="1:76" ht="15.5">
      <c r="A88" s="23">
        <f>[2]Summary!$AB$13/1000</f>
        <v>37.140579430834904</v>
      </c>
      <c r="B88" s="27">
        <f>[2]Summary!$AA$13/1000</f>
        <v>33.031435686792705</v>
      </c>
      <c r="C88" s="97"/>
      <c r="D88" s="93"/>
      <c r="E88" s="6" t="s">
        <v>5</v>
      </c>
      <c r="F88" s="35">
        <f t="shared" ref="F88:I88" si="775">F11</f>
        <v>513.52934898040849</v>
      </c>
      <c r="G88" s="53">
        <f t="shared" si="775"/>
        <v>66.291970246135605</v>
      </c>
      <c r="H88" s="23">
        <f t="shared" si="775"/>
        <v>37.328481511238707</v>
      </c>
      <c r="I88" s="27">
        <f t="shared" si="775"/>
        <v>33.462907387444929</v>
      </c>
      <c r="J88" s="54">
        <f t="shared" si="760"/>
        <v>70.791388898683635</v>
      </c>
      <c r="K88" s="27">
        <v>36.351917177177789</v>
      </c>
      <c r="L88" s="27">
        <v>31.400545301193084</v>
      </c>
      <c r="M88" s="30">
        <f t="shared" si="761"/>
        <v>67.752462478370873</v>
      </c>
      <c r="N88" s="8">
        <f t="shared" si="726"/>
        <v>-2.6161373153282375E-2</v>
      </c>
      <c r="O88" s="9">
        <f t="shared" si="727"/>
        <v>-6.1631288111732685E-2</v>
      </c>
      <c r="P88" s="10">
        <f t="shared" si="728"/>
        <v>-4.292791069069235E-2</v>
      </c>
      <c r="Q88" s="23">
        <v>36.701112871521701</v>
      </c>
      <c r="R88" s="27">
        <v>32.123981845911075</v>
      </c>
      <c r="S88" s="30">
        <f t="shared" si="762"/>
        <v>68.825094717432776</v>
      </c>
      <c r="T88" s="8">
        <f t="shared" si="729"/>
        <v>-1.680670132612061E-2</v>
      </c>
      <c r="U88" s="9">
        <f t="shared" si="730"/>
        <v>-4.0012229840979407E-2</v>
      </c>
      <c r="V88" s="10">
        <f t="shared" si="731"/>
        <v>-2.7775894947689395E-2</v>
      </c>
      <c r="W88" s="23">
        <v>37.004423044091794</v>
      </c>
      <c r="X88" s="27">
        <v>32.752044108426745</v>
      </c>
      <c r="Y88" s="30">
        <f t="shared" si="763"/>
        <v>69.756467152518539</v>
      </c>
      <c r="Z88" s="8">
        <f t="shared" si="732"/>
        <v>-8.6812657259938142E-3</v>
      </c>
      <c r="AA88" s="9">
        <f t="shared" si="733"/>
        <v>-2.124332087429126E-2</v>
      </c>
      <c r="AB88" s="10">
        <f t="shared" si="734"/>
        <v>-1.4619316872653387E-2</v>
      </c>
      <c r="AC88" s="23">
        <v>36.131454321444473</v>
      </c>
      <c r="AD88" s="27">
        <v>30.947298521266244</v>
      </c>
      <c r="AE88" s="30">
        <f t="shared" si="764"/>
        <v>67.078752842710713</v>
      </c>
      <c r="AF88" s="8">
        <f t="shared" si="735"/>
        <v>-3.2067395761433248E-2</v>
      </c>
      <c r="AG88" s="9">
        <f t="shared" si="736"/>
        <v>-7.5176040056893711E-2</v>
      </c>
      <c r="AH88" s="10">
        <f t="shared" si="737"/>
        <v>-5.2444741002135586E-2</v>
      </c>
      <c r="AI88" s="23">
        <v>36.148625530617366</v>
      </c>
      <c r="AJ88" s="27">
        <v>30.982815937188853</v>
      </c>
      <c r="AK88" s="30">
        <f t="shared" si="765"/>
        <v>67.131441467806212</v>
      </c>
      <c r="AL88" s="8">
        <f t="shared" si="738"/>
        <v>-3.1607392876833562E-2</v>
      </c>
      <c r="AM88" s="9">
        <f t="shared" si="739"/>
        <v>-7.4114643463006113E-2</v>
      </c>
      <c r="AN88" s="10">
        <f t="shared" si="740"/>
        <v>-5.170046085853075E-2</v>
      </c>
      <c r="AO88" s="23">
        <v>36.298158012783496</v>
      </c>
      <c r="AP88" s="27">
        <v>31.289760586528594</v>
      </c>
      <c r="AQ88" s="30">
        <f t="shared" si="766"/>
        <v>67.58791859931209</v>
      </c>
      <c r="AR88" s="8">
        <f t="shared" si="741"/>
        <v>-2.7601537934110798E-2</v>
      </c>
      <c r="AS88" s="9">
        <f t="shared" si="742"/>
        <v>-6.4941960235400442E-2</v>
      </c>
      <c r="AT88" s="10">
        <f t="shared" si="743"/>
        <v>-4.5252259479699464E-2</v>
      </c>
      <c r="AU88" s="23">
        <v>36.248010934484668</v>
      </c>
      <c r="AV88" s="27">
        <v>31.186287096396001</v>
      </c>
      <c r="AW88" s="30">
        <f t="shared" si="767"/>
        <v>67.434298030880669</v>
      </c>
      <c r="AX88" s="8">
        <f t="shared" si="744"/>
        <v>-2.8944937833293216E-2</v>
      </c>
      <c r="AY88" s="9">
        <f t="shared" si="745"/>
        <v>-6.8034144932161533E-2</v>
      </c>
      <c r="AZ88" s="10">
        <f t="shared" si="746"/>
        <v>-4.7422305453105662E-2</v>
      </c>
      <c r="BA88" s="23">
        <v>36.547635992213351</v>
      </c>
      <c r="BB88" s="27">
        <v>31.807511404834294</v>
      </c>
      <c r="BC88" s="30">
        <f t="shared" si="768"/>
        <v>68.355147397047645</v>
      </c>
      <c r="BD88" s="8">
        <f t="shared" si="747"/>
        <v>-2.0918223496186439E-2</v>
      </c>
      <c r="BE88" s="9">
        <f t="shared" si="748"/>
        <v>-4.9469580256249035E-2</v>
      </c>
      <c r="BF88" s="10">
        <f t="shared" si="749"/>
        <v>-3.4414376374543698E-2</v>
      </c>
      <c r="BG88" s="23">
        <v>36.696407039781406</v>
      </c>
      <c r="BH88" s="27">
        <v>32.115605049652665</v>
      </c>
      <c r="BI88" s="30">
        <f t="shared" si="769"/>
        <v>68.812012089434063</v>
      </c>
      <c r="BJ88" s="8">
        <f t="shared" si="750"/>
        <v>-1.693276677399802E-2</v>
      </c>
      <c r="BK88" s="9">
        <f t="shared" si="751"/>
        <v>-4.0262560637446709E-2</v>
      </c>
      <c r="BL88" s="10">
        <f t="shared" si="752"/>
        <v>-2.7960700306112751E-2</v>
      </c>
      <c r="BM88" s="23">
        <v>36.741805928539534</v>
      </c>
      <c r="BN88" s="27">
        <v>32.208311933656326</v>
      </c>
      <c r="BO88" s="30">
        <f t="shared" si="770"/>
        <v>68.950117862195867</v>
      </c>
      <c r="BP88" s="8">
        <f t="shared" si="753"/>
        <v>-1.5716567054101516E-2</v>
      </c>
      <c r="BQ88" s="9">
        <f t="shared" si="754"/>
        <v>-3.7492123420791557E-2</v>
      </c>
      <c r="BR88" s="10">
        <f t="shared" si="755"/>
        <v>-2.6009816520523255E-2</v>
      </c>
      <c r="BS88" s="23">
        <v>36.852528269944528</v>
      </c>
      <c r="BT88" s="27">
        <v>32.437052692961835</v>
      </c>
      <c r="BU88" s="30">
        <f t="shared" si="771"/>
        <v>69.289580962906371</v>
      </c>
      <c r="BV88" s="8">
        <f t="shared" si="756"/>
        <v>-1.2750404571128304E-2</v>
      </c>
      <c r="BW88" s="9">
        <f t="shared" si="757"/>
        <v>-3.0656472332346918E-2</v>
      </c>
      <c r="BX88" s="10">
        <f t="shared" si="758"/>
        <v>-2.1214556729867939E-2</v>
      </c>
    </row>
    <row r="89" spans="1:76" ht="15.5">
      <c r="A89" s="23">
        <f>[2]Summary!$AB$14/1000</f>
        <v>59.254212211805516</v>
      </c>
      <c r="B89" s="27">
        <f>[2]Summary!$AA$14/1000</f>
        <v>34.759134882149993</v>
      </c>
      <c r="C89" s="97"/>
      <c r="D89" s="93"/>
      <c r="E89" s="67" t="s">
        <v>6</v>
      </c>
      <c r="F89" s="36">
        <f t="shared" ref="F89:I89" si="776">F12</f>
        <v>826.66722332332324</v>
      </c>
      <c r="G89" s="55">
        <f t="shared" si="776"/>
        <v>104.30224417295537</v>
      </c>
      <c r="H89" s="31">
        <f t="shared" si="776"/>
        <v>58.737133548297741</v>
      </c>
      <c r="I89" s="24">
        <f t="shared" si="776"/>
        <v>33.74250972229612</v>
      </c>
      <c r="J89" s="56">
        <f t="shared" si="760"/>
        <v>92.479643270593868</v>
      </c>
      <c r="K89" s="24">
        <v>57.861924688344082</v>
      </c>
      <c r="L89" s="24">
        <v>31.879006997672246</v>
      </c>
      <c r="M89" s="32">
        <f t="shared" si="761"/>
        <v>89.740931686016324</v>
      </c>
      <c r="N89" s="17">
        <f t="shared" si="726"/>
        <v>-1.4900435330811646E-2</v>
      </c>
      <c r="O89" s="18">
        <f t="shared" si="727"/>
        <v>-5.5227152335753038E-2</v>
      </c>
      <c r="P89" s="19">
        <f t="shared" si="728"/>
        <v>-2.9614210086906567E-2</v>
      </c>
      <c r="Q89" s="31">
        <v>57.83324520779599</v>
      </c>
      <c r="R89" s="24">
        <v>31.819293598168489</v>
      </c>
      <c r="S89" s="32">
        <f t="shared" si="762"/>
        <v>89.652538805964483</v>
      </c>
      <c r="T89" s="17">
        <f t="shared" si="729"/>
        <v>-1.5388703634277801E-2</v>
      </c>
      <c r="U89" s="18">
        <f t="shared" si="730"/>
        <v>-5.6996830999112791E-2</v>
      </c>
      <c r="V89" s="19">
        <f t="shared" si="731"/>
        <v>-3.0570019137696303E-2</v>
      </c>
      <c r="W89" s="31">
        <v>58.174459139159147</v>
      </c>
      <c r="X89" s="24">
        <v>32.525781310555715</v>
      </c>
      <c r="Y89" s="32">
        <f t="shared" si="763"/>
        <v>90.700240449714869</v>
      </c>
      <c r="Z89" s="17">
        <f t="shared" si="732"/>
        <v>-9.5795347022837873E-3</v>
      </c>
      <c r="AA89" s="18">
        <f t="shared" si="733"/>
        <v>-3.6059214971090991E-2</v>
      </c>
      <c r="AB89" s="19">
        <f t="shared" si="734"/>
        <v>-1.9241021677305792E-2</v>
      </c>
      <c r="AC89" s="31">
        <v>58.319710247550823</v>
      </c>
      <c r="AD89" s="24">
        <v>32.833780871203508</v>
      </c>
      <c r="AE89" s="32">
        <f t="shared" si="764"/>
        <v>91.153491118754332</v>
      </c>
      <c r="AF89" s="17">
        <f t="shared" si="735"/>
        <v>-7.1066338367309356E-3</v>
      </c>
      <c r="AG89" s="18">
        <f t="shared" si="736"/>
        <v>-2.693127626165126E-2</v>
      </c>
      <c r="AH89" s="19">
        <f t="shared" si="737"/>
        <v>-1.4339935849008834E-2</v>
      </c>
      <c r="AI89" s="31">
        <v>58.312230669271564</v>
      </c>
      <c r="AJ89" s="24">
        <v>32.818123806503543</v>
      </c>
      <c r="AK89" s="32">
        <f t="shared" si="765"/>
        <v>91.130354475775107</v>
      </c>
      <c r="AL89" s="17">
        <f t="shared" si="738"/>
        <v>-7.2339736953079825E-3</v>
      </c>
      <c r="AM89" s="18">
        <f t="shared" si="739"/>
        <v>-2.7395292270798954E-2</v>
      </c>
      <c r="AN89" s="19">
        <f t="shared" si="740"/>
        <v>-1.4590116777059459E-2</v>
      </c>
      <c r="AO89" s="31">
        <v>58.21011516523378</v>
      </c>
      <c r="AP89" s="24">
        <v>32.601547132977466</v>
      </c>
      <c r="AQ89" s="32">
        <f t="shared" si="766"/>
        <v>90.811662298211246</v>
      </c>
      <c r="AR89" s="17">
        <f t="shared" si="741"/>
        <v>-8.9724906754363731E-3</v>
      </c>
      <c r="AS89" s="18">
        <f t="shared" si="742"/>
        <v>-3.3813803380628116E-2</v>
      </c>
      <c r="AT89" s="19">
        <f t="shared" si="743"/>
        <v>-1.8036196003720972E-2</v>
      </c>
      <c r="AU89" s="31">
        <v>58.199408495682597</v>
      </c>
      <c r="AV89" s="24">
        <v>32.580078291330352</v>
      </c>
      <c r="AW89" s="32">
        <f t="shared" si="767"/>
        <v>90.779486787012956</v>
      </c>
      <c r="AX89" s="17">
        <f t="shared" si="744"/>
        <v>-9.1547717794738803E-3</v>
      </c>
      <c r="AY89" s="18">
        <f t="shared" si="745"/>
        <v>-3.4450058413931894E-2</v>
      </c>
      <c r="AZ89" s="19">
        <f t="shared" si="746"/>
        <v>-1.8384115935723089E-2</v>
      </c>
      <c r="BA89" s="31">
        <v>57.854791042266392</v>
      </c>
      <c r="BB89" s="24">
        <v>31.866038076915459</v>
      </c>
      <c r="BC89" s="32">
        <f t="shared" si="768"/>
        <v>89.720829119181843</v>
      </c>
      <c r="BD89" s="17">
        <f t="shared" si="747"/>
        <v>-1.5021885691882231E-2</v>
      </c>
      <c r="BE89" s="18">
        <f t="shared" si="748"/>
        <v>-5.5611501954780262E-2</v>
      </c>
      <c r="BF89" s="19">
        <f t="shared" si="749"/>
        <v>-2.9831582971614479E-2</v>
      </c>
      <c r="BG89" s="31">
        <v>57.752271353029933</v>
      </c>
      <c r="BH89" s="24">
        <v>31.653199187596336</v>
      </c>
      <c r="BI89" s="32">
        <f t="shared" si="769"/>
        <v>89.405470540626268</v>
      </c>
      <c r="BJ89" s="17">
        <f t="shared" si="750"/>
        <v>-1.6767283927091703E-2</v>
      </c>
      <c r="BK89" s="18">
        <f t="shared" si="751"/>
        <v>-6.191923931844423E-2</v>
      </c>
      <c r="BL89" s="19">
        <f t="shared" si="752"/>
        <v>-3.3241615357150756E-2</v>
      </c>
      <c r="BM89" s="31">
        <v>57.62248325034183</v>
      </c>
      <c r="BN89" s="24">
        <v>31.382535738058181</v>
      </c>
      <c r="BO89" s="32">
        <f t="shared" si="770"/>
        <v>89.00501898840001</v>
      </c>
      <c r="BP89" s="17">
        <f t="shared" si="753"/>
        <v>-1.8976927041211011E-2</v>
      </c>
      <c r="BQ89" s="18">
        <f t="shared" si="754"/>
        <v>-6.9940677313594546E-2</v>
      </c>
      <c r="BR89" s="19">
        <f t="shared" si="755"/>
        <v>-3.7571774277147307E-2</v>
      </c>
      <c r="BS89" s="31">
        <v>58.084956396554794</v>
      </c>
      <c r="BT89" s="24">
        <v>32.340009293787126</v>
      </c>
      <c r="BU89" s="32">
        <f t="shared" si="771"/>
        <v>90.424965690341921</v>
      </c>
      <c r="BV89" s="17">
        <f t="shared" si="756"/>
        <v>-1.1103319354300534E-2</v>
      </c>
      <c r="BW89" s="18">
        <f t="shared" si="757"/>
        <v>-4.1564792899274505E-2</v>
      </c>
      <c r="BX89" s="19">
        <f t="shared" si="758"/>
        <v>-2.221762009007755E-2</v>
      </c>
    </row>
    <row r="90" spans="1:76" ht="15.5">
      <c r="A90" s="23">
        <f>[2]Summary!$AB$15/1000</f>
        <v>0</v>
      </c>
      <c r="B90" s="27">
        <f>[2]Summary!$AA$15/1000</f>
        <v>0</v>
      </c>
      <c r="C90" s="97"/>
      <c r="D90" s="93"/>
      <c r="E90" s="62" t="s">
        <v>13</v>
      </c>
      <c r="F90" s="35">
        <f t="shared" ref="F90:I90" si="777">F13</f>
        <v>0</v>
      </c>
      <c r="G90" s="66">
        <f t="shared" si="777"/>
        <v>0</v>
      </c>
      <c r="H90" s="23">
        <f t="shared" si="777"/>
        <v>0</v>
      </c>
      <c r="I90" s="27">
        <f t="shared" si="777"/>
        <v>0</v>
      </c>
      <c r="J90" s="54">
        <f t="shared" si="760"/>
        <v>0</v>
      </c>
      <c r="K90" s="27">
        <v>0</v>
      </c>
      <c r="L90" s="27">
        <v>0</v>
      </c>
      <c r="M90" s="30">
        <f t="shared" si="761"/>
        <v>0</v>
      </c>
      <c r="N90" s="63">
        <f t="shared" si="726"/>
        <v>0</v>
      </c>
      <c r="O90" s="64">
        <f t="shared" si="727"/>
        <v>0</v>
      </c>
      <c r="P90" s="65">
        <f t="shared" si="728"/>
        <v>0</v>
      </c>
      <c r="Q90" s="23">
        <v>0</v>
      </c>
      <c r="R90" s="27">
        <v>0</v>
      </c>
      <c r="S90" s="30">
        <f t="shared" si="762"/>
        <v>0</v>
      </c>
      <c r="T90" s="63">
        <f t="shared" si="729"/>
        <v>0</v>
      </c>
      <c r="U90" s="64">
        <f t="shared" si="730"/>
        <v>0</v>
      </c>
      <c r="V90" s="65">
        <f t="shared" si="731"/>
        <v>0</v>
      </c>
      <c r="W90" s="23">
        <v>0</v>
      </c>
      <c r="X90" s="27">
        <v>0</v>
      </c>
      <c r="Y90" s="30">
        <f t="shared" si="763"/>
        <v>0</v>
      </c>
      <c r="Z90" s="63">
        <f t="shared" si="732"/>
        <v>0</v>
      </c>
      <c r="AA90" s="64">
        <f t="shared" si="733"/>
        <v>0</v>
      </c>
      <c r="AB90" s="65">
        <f t="shared" si="734"/>
        <v>0</v>
      </c>
      <c r="AC90" s="23">
        <v>0</v>
      </c>
      <c r="AD90" s="27">
        <v>0</v>
      </c>
      <c r="AE90" s="30">
        <f t="shared" si="764"/>
        <v>0</v>
      </c>
      <c r="AF90" s="63">
        <f t="shared" si="735"/>
        <v>0</v>
      </c>
      <c r="AG90" s="64">
        <f t="shared" si="736"/>
        <v>0</v>
      </c>
      <c r="AH90" s="65">
        <f t="shared" si="737"/>
        <v>0</v>
      </c>
      <c r="AI90" s="23">
        <v>0</v>
      </c>
      <c r="AJ90" s="27">
        <v>0</v>
      </c>
      <c r="AK90" s="30">
        <f t="shared" si="765"/>
        <v>0</v>
      </c>
      <c r="AL90" s="63">
        <f t="shared" si="738"/>
        <v>0</v>
      </c>
      <c r="AM90" s="64">
        <f t="shared" si="739"/>
        <v>0</v>
      </c>
      <c r="AN90" s="65">
        <f t="shared" si="740"/>
        <v>0</v>
      </c>
      <c r="AO90" s="23">
        <v>0</v>
      </c>
      <c r="AP90" s="27">
        <v>0</v>
      </c>
      <c r="AQ90" s="30">
        <f t="shared" si="766"/>
        <v>0</v>
      </c>
      <c r="AR90" s="63">
        <f t="shared" si="741"/>
        <v>0</v>
      </c>
      <c r="AS90" s="64">
        <f t="shared" si="742"/>
        <v>0</v>
      </c>
      <c r="AT90" s="65">
        <f t="shared" si="743"/>
        <v>0</v>
      </c>
      <c r="AU90" s="23">
        <v>0</v>
      </c>
      <c r="AV90" s="27">
        <v>0</v>
      </c>
      <c r="AW90" s="30">
        <f t="shared" si="767"/>
        <v>0</v>
      </c>
      <c r="AX90" s="63">
        <f t="shared" si="744"/>
        <v>0</v>
      </c>
      <c r="AY90" s="64">
        <f t="shared" si="745"/>
        <v>0</v>
      </c>
      <c r="AZ90" s="65">
        <f t="shared" si="746"/>
        <v>0</v>
      </c>
      <c r="BA90" s="23">
        <v>0</v>
      </c>
      <c r="BB90" s="27">
        <v>0</v>
      </c>
      <c r="BC90" s="30">
        <f t="shared" si="768"/>
        <v>0</v>
      </c>
      <c r="BD90" s="63">
        <f t="shared" si="747"/>
        <v>0</v>
      </c>
      <c r="BE90" s="64">
        <f t="shared" si="748"/>
        <v>0</v>
      </c>
      <c r="BF90" s="65">
        <f t="shared" si="749"/>
        <v>0</v>
      </c>
      <c r="BG90" s="23">
        <v>0</v>
      </c>
      <c r="BH90" s="27">
        <v>0</v>
      </c>
      <c r="BI90" s="30">
        <f t="shared" si="769"/>
        <v>0</v>
      </c>
      <c r="BJ90" s="63">
        <f t="shared" si="750"/>
        <v>0</v>
      </c>
      <c r="BK90" s="64">
        <f t="shared" si="751"/>
        <v>0</v>
      </c>
      <c r="BL90" s="65">
        <f t="shared" si="752"/>
        <v>0</v>
      </c>
      <c r="BM90" s="23">
        <v>0</v>
      </c>
      <c r="BN90" s="27">
        <v>0</v>
      </c>
      <c r="BO90" s="30">
        <f t="shared" si="770"/>
        <v>0</v>
      </c>
      <c r="BP90" s="63">
        <f t="shared" si="753"/>
        <v>0</v>
      </c>
      <c r="BQ90" s="64">
        <f t="shared" si="754"/>
        <v>0</v>
      </c>
      <c r="BR90" s="65">
        <f t="shared" si="755"/>
        <v>0</v>
      </c>
      <c r="BS90" s="23">
        <v>0</v>
      </c>
      <c r="BT90" s="27">
        <v>0</v>
      </c>
      <c r="BU90" s="30">
        <f t="shared" si="771"/>
        <v>0</v>
      </c>
      <c r="BV90" s="63">
        <f t="shared" si="756"/>
        <v>0</v>
      </c>
      <c r="BW90" s="64">
        <f t="shared" si="757"/>
        <v>0</v>
      </c>
      <c r="BX90" s="65">
        <f t="shared" si="758"/>
        <v>0</v>
      </c>
    </row>
    <row r="91" spans="1:76" ht="15.5">
      <c r="A91" s="23">
        <f>[2]Summary!$AB$16/1000</f>
        <v>3.1010324760964512</v>
      </c>
      <c r="B91" s="27">
        <f>[2]Summary!$AA$16/1000</f>
        <v>2.9117747160412004</v>
      </c>
      <c r="C91" s="97"/>
      <c r="D91" s="93"/>
      <c r="E91" s="6" t="s">
        <v>7</v>
      </c>
      <c r="F91" s="35">
        <f t="shared" ref="F91:I91" si="778">F14</f>
        <v>40.670205873328797</v>
      </c>
      <c r="G91" s="53">
        <f t="shared" si="778"/>
        <v>8.0842535265484745</v>
      </c>
      <c r="H91" s="23">
        <f t="shared" si="778"/>
        <v>3.0224906132985434</v>
      </c>
      <c r="I91" s="27">
        <f t="shared" si="778"/>
        <v>2.7532751367810202</v>
      </c>
      <c r="J91" s="54">
        <f t="shared" si="760"/>
        <v>5.7757657500795636</v>
      </c>
      <c r="K91" s="27">
        <v>3.0643195492255586</v>
      </c>
      <c r="L91" s="27">
        <v>2.8361264385368248</v>
      </c>
      <c r="M91" s="30">
        <f t="shared" si="761"/>
        <v>5.9004459877623834</v>
      </c>
      <c r="N91" s="8">
        <f t="shared" si="726"/>
        <v>1.383922773588564E-2</v>
      </c>
      <c r="O91" s="9">
        <f t="shared" si="727"/>
        <v>3.0091907869647105E-2</v>
      </c>
      <c r="P91" s="10">
        <f t="shared" si="728"/>
        <v>2.1586789194333544E-2</v>
      </c>
      <c r="Q91" s="23">
        <v>3.0773158711902551</v>
      </c>
      <c r="R91" s="27">
        <v>2.8630300604252157</v>
      </c>
      <c r="S91" s="30">
        <f t="shared" si="762"/>
        <v>5.9403459316154708</v>
      </c>
      <c r="T91" s="8">
        <f t="shared" si="729"/>
        <v>1.8139099473291287E-2</v>
      </c>
      <c r="U91" s="9">
        <f t="shared" si="730"/>
        <v>3.9863405650230499E-2</v>
      </c>
      <c r="V91" s="10">
        <f t="shared" si="731"/>
        <v>2.8494954376160342E-2</v>
      </c>
      <c r="W91" s="23">
        <v>3.0751743995803587</v>
      </c>
      <c r="X91" s="27">
        <v>2.8585332660928691</v>
      </c>
      <c r="Y91" s="30">
        <f t="shared" si="763"/>
        <v>5.9337076656732277</v>
      </c>
      <c r="Z91" s="8">
        <f t="shared" si="732"/>
        <v>1.7430587228298933E-2</v>
      </c>
      <c r="AA91" s="9">
        <f t="shared" si="733"/>
        <v>3.8230152848040877E-2</v>
      </c>
      <c r="AB91" s="10">
        <f t="shared" si="734"/>
        <v>2.7345623494423821E-2</v>
      </c>
      <c r="AC91" s="23">
        <v>3.0480749203605555</v>
      </c>
      <c r="AD91" s="27">
        <v>2.8030016453025297</v>
      </c>
      <c r="AE91" s="30">
        <f t="shared" si="764"/>
        <v>5.8510765656630852</v>
      </c>
      <c r="AF91" s="8">
        <f t="shared" si="735"/>
        <v>8.4646440089655162E-3</v>
      </c>
      <c r="AG91" s="9">
        <f t="shared" si="736"/>
        <v>1.8060856997984986E-2</v>
      </c>
      <c r="AH91" s="10">
        <f t="shared" si="737"/>
        <v>1.3039104915652855E-2</v>
      </c>
      <c r="AI91" s="23">
        <v>3.0589080817755221</v>
      </c>
      <c r="AJ91" s="27">
        <v>2.8254517908658459</v>
      </c>
      <c r="AK91" s="30">
        <f t="shared" si="765"/>
        <v>5.884359872641368</v>
      </c>
      <c r="AL91" s="8">
        <f t="shared" si="738"/>
        <v>1.204882765119164E-2</v>
      </c>
      <c r="AM91" s="9">
        <f t="shared" si="739"/>
        <v>2.6214835241352041E-2</v>
      </c>
      <c r="AN91" s="10">
        <f t="shared" si="740"/>
        <v>1.8801684012255571E-2</v>
      </c>
      <c r="AO91" s="23">
        <v>3.06417572349332</v>
      </c>
      <c r="AP91" s="27">
        <v>2.8359193269968213</v>
      </c>
      <c r="AQ91" s="30">
        <f t="shared" si="766"/>
        <v>5.9000950504901413</v>
      </c>
      <c r="AR91" s="8">
        <f t="shared" si="741"/>
        <v>1.3791642565031514E-2</v>
      </c>
      <c r="AS91" s="9">
        <f t="shared" si="742"/>
        <v>3.0016684170701469E-2</v>
      </c>
      <c r="AT91" s="10">
        <f t="shared" si="743"/>
        <v>2.1526028892162818E-2</v>
      </c>
      <c r="AU91" s="23">
        <v>3.0568178666625214</v>
      </c>
      <c r="AV91" s="27">
        <v>2.8207367330952455</v>
      </c>
      <c r="AW91" s="30">
        <f t="shared" si="767"/>
        <v>5.877554599757767</v>
      </c>
      <c r="AX91" s="8">
        <f t="shared" si="744"/>
        <v>1.1357273770493448E-2</v>
      </c>
      <c r="AY91" s="9">
        <f t="shared" si="745"/>
        <v>2.4502308328363309E-2</v>
      </c>
      <c r="AZ91" s="10">
        <f t="shared" si="746"/>
        <v>1.7623438013704362E-2</v>
      </c>
      <c r="BA91" s="23">
        <v>3.0668899520426725</v>
      </c>
      <c r="BB91" s="27">
        <v>2.8416389117547007</v>
      </c>
      <c r="BC91" s="30">
        <f t="shared" si="768"/>
        <v>5.9085288637973736</v>
      </c>
      <c r="BD91" s="8">
        <f t="shared" si="747"/>
        <v>1.4689653145249837E-2</v>
      </c>
      <c r="BE91" s="9">
        <f t="shared" si="748"/>
        <v>3.209405910554608E-2</v>
      </c>
      <c r="BF91" s="10">
        <f t="shared" si="749"/>
        <v>2.2986235845174452E-2</v>
      </c>
      <c r="BG91" s="23">
        <v>3.0762316745421332</v>
      </c>
      <c r="BH91" s="27">
        <v>2.8609657807904743</v>
      </c>
      <c r="BI91" s="30">
        <f t="shared" si="769"/>
        <v>5.9371974553326075</v>
      </c>
      <c r="BJ91" s="8">
        <f t="shared" si="750"/>
        <v>1.7780389790835516E-2</v>
      </c>
      <c r="BK91" s="9">
        <f t="shared" si="751"/>
        <v>3.9113651436724961E-2</v>
      </c>
      <c r="BL91" s="10">
        <f t="shared" si="752"/>
        <v>2.7949835959122815E-2</v>
      </c>
      <c r="BM91" s="23">
        <v>3.0793729168271478</v>
      </c>
      <c r="BN91" s="27">
        <v>2.8672931467893026</v>
      </c>
      <c r="BO91" s="30">
        <f t="shared" si="770"/>
        <v>5.9466660636164503</v>
      </c>
      <c r="BP91" s="8">
        <f t="shared" si="753"/>
        <v>1.88196791342643E-2</v>
      </c>
      <c r="BQ91" s="9">
        <f t="shared" si="754"/>
        <v>4.1411774829589243E-2</v>
      </c>
      <c r="BR91" s="10">
        <f t="shared" si="755"/>
        <v>2.9589204433114746E-2</v>
      </c>
      <c r="BS91" s="23">
        <v>3.0743247374592602</v>
      </c>
      <c r="BT91" s="27">
        <v>2.8567422133172724</v>
      </c>
      <c r="BU91" s="30">
        <f t="shared" si="771"/>
        <v>5.9310669507765326</v>
      </c>
      <c r="BV91" s="8">
        <f t="shared" si="756"/>
        <v>1.7149473990970776E-2</v>
      </c>
      <c r="BW91" s="9">
        <f t="shared" si="757"/>
        <v>3.7579635668820277E-2</v>
      </c>
      <c r="BX91" s="10">
        <f t="shared" si="758"/>
        <v>2.688841746998305E-2</v>
      </c>
    </row>
    <row r="92" spans="1:76" ht="15.5">
      <c r="A92" s="25">
        <f>[2]Summary!$AB$17/1000</f>
        <v>6.418539905543704</v>
      </c>
      <c r="B92" s="28">
        <f>[2]Summary!$AA$17/1000</f>
        <v>14.505064749779088</v>
      </c>
      <c r="C92" s="97"/>
      <c r="D92" s="93"/>
      <c r="E92" s="6" t="s">
        <v>8</v>
      </c>
      <c r="F92" s="37">
        <f t="shared" ref="F92:I92" si="779">F15</f>
        <v>87.020780680680005</v>
      </c>
      <c r="G92" s="57">
        <f t="shared" si="779"/>
        <v>16.943928881889796</v>
      </c>
      <c r="H92" s="25">
        <f t="shared" si="779"/>
        <v>6.3325347311529532</v>
      </c>
      <c r="I92" s="28">
        <f t="shared" si="779"/>
        <v>14.334313685630406</v>
      </c>
      <c r="J92" s="58">
        <f t="shared" si="760"/>
        <v>20.66684841678336</v>
      </c>
      <c r="K92" s="28">
        <v>6.635124340129674</v>
      </c>
      <c r="L92" s="28">
        <v>14.9546237678172</v>
      </c>
      <c r="M92" s="33">
        <f t="shared" si="761"/>
        <v>21.589748107946875</v>
      </c>
      <c r="N92" s="20">
        <f t="shared" si="726"/>
        <v>4.7783331923649586E-2</v>
      </c>
      <c r="O92" s="21">
        <f t="shared" si="727"/>
        <v>4.3274487763486746E-2</v>
      </c>
      <c r="P92" s="22">
        <f t="shared" si="728"/>
        <v>4.4656043947854052E-2</v>
      </c>
      <c r="Q92" s="25">
        <v>6.3944183767502354</v>
      </c>
      <c r="R92" s="28">
        <v>14.455745742278349</v>
      </c>
      <c r="S92" s="33">
        <f t="shared" si="762"/>
        <v>20.850164119028584</v>
      </c>
      <c r="T92" s="20">
        <f t="shared" si="729"/>
        <v>9.7723341796840391E-3</v>
      </c>
      <c r="U92" s="21">
        <f t="shared" si="730"/>
        <v>8.4714245349377659E-3</v>
      </c>
      <c r="V92" s="22">
        <f t="shared" si="731"/>
        <v>8.8700366184693014E-3</v>
      </c>
      <c r="W92" s="25">
        <v>6.33328454615609</v>
      </c>
      <c r="X92" s="28">
        <v>14.328966151157271</v>
      </c>
      <c r="Y92" s="33">
        <f t="shared" si="763"/>
        <v>20.662250697313361</v>
      </c>
      <c r="Z92" s="20">
        <f t="shared" si="732"/>
        <v>1.184067731121452E-4</v>
      </c>
      <c r="AA92" s="21">
        <f t="shared" si="733"/>
        <v>-3.7305828450617806E-4</v>
      </c>
      <c r="AB92" s="22">
        <f t="shared" si="734"/>
        <v>-2.2246834046868447E-4</v>
      </c>
      <c r="AC92" s="25">
        <v>6.7145057998855018</v>
      </c>
      <c r="AD92" s="28">
        <v>15.120500227544634</v>
      </c>
      <c r="AE92" s="33">
        <f t="shared" si="764"/>
        <v>21.835006027430136</v>
      </c>
      <c r="AF92" s="20">
        <f t="shared" si="735"/>
        <v>6.0318827286242716E-2</v>
      </c>
      <c r="AG92" s="21">
        <f t="shared" si="736"/>
        <v>5.4846472538294666E-2</v>
      </c>
      <c r="AH92" s="22">
        <f t="shared" si="737"/>
        <v>5.6523258267967336E-2</v>
      </c>
      <c r="AI92" s="25">
        <v>6.7139192630935556</v>
      </c>
      <c r="AJ92" s="28">
        <v>15.119250730607616</v>
      </c>
      <c r="AK92" s="33">
        <f t="shared" si="765"/>
        <v>21.833169993701173</v>
      </c>
      <c r="AL92" s="20">
        <f t="shared" si="738"/>
        <v>6.0226204534556738E-2</v>
      </c>
      <c r="AM92" s="21">
        <f t="shared" si="739"/>
        <v>5.4759304295403988E-2</v>
      </c>
      <c r="AN92" s="22">
        <f t="shared" si="740"/>
        <v>5.6434418707530298E-2</v>
      </c>
      <c r="AO92" s="25">
        <v>6.6040363068760355</v>
      </c>
      <c r="AP92" s="28">
        <v>14.890398614644608</v>
      </c>
      <c r="AQ92" s="33">
        <f t="shared" si="766"/>
        <v>21.494434921520643</v>
      </c>
      <c r="AR92" s="20">
        <f t="shared" si="741"/>
        <v>4.2874076061111488E-2</v>
      </c>
      <c r="AS92" s="21">
        <f t="shared" si="742"/>
        <v>3.8793969576070841E-2</v>
      </c>
      <c r="AT92" s="22">
        <f t="shared" si="743"/>
        <v>4.0044156130995212E-2</v>
      </c>
      <c r="AU92" s="25">
        <v>6.6267084589336962</v>
      </c>
      <c r="AV92" s="28">
        <v>14.937541334301951</v>
      </c>
      <c r="AW92" s="33">
        <f t="shared" si="767"/>
        <v>21.564249793235646</v>
      </c>
      <c r="AX92" s="20">
        <f t="shared" si="744"/>
        <v>4.645434099769763E-2</v>
      </c>
      <c r="AY92" s="21">
        <f t="shared" si="745"/>
        <v>4.2082771585796763E-2</v>
      </c>
      <c r="AZ92" s="22">
        <f t="shared" si="746"/>
        <v>4.3422265376636515E-2</v>
      </c>
      <c r="BA92" s="25">
        <v>6.4353618670615456</v>
      </c>
      <c r="BB92" s="28">
        <v>14.540982487311862</v>
      </c>
      <c r="BC92" s="33">
        <f t="shared" si="768"/>
        <v>20.976344354373406</v>
      </c>
      <c r="BD92" s="20">
        <f t="shared" si="747"/>
        <v>1.6237911085229983E-2</v>
      </c>
      <c r="BE92" s="21">
        <f t="shared" si="748"/>
        <v>1.4417767478371424E-2</v>
      </c>
      <c r="BF92" s="22">
        <f t="shared" si="749"/>
        <v>1.497547818363576E-2</v>
      </c>
      <c r="BG92" s="25">
        <v>6.3392484197650596</v>
      </c>
      <c r="BH92" s="28">
        <v>14.341704786474484</v>
      </c>
      <c r="BI92" s="33">
        <f t="shared" si="769"/>
        <v>20.680953206239543</v>
      </c>
      <c r="BJ92" s="20">
        <f t="shared" si="750"/>
        <v>1.0601897813649064E-3</v>
      </c>
      <c r="BK92" s="21">
        <f t="shared" si="751"/>
        <v>5.1562293153151195E-4</v>
      </c>
      <c r="BL92" s="22">
        <f t="shared" si="752"/>
        <v>6.8248381038737982E-4</v>
      </c>
      <c r="BM92" s="25">
        <v>6.0758511427340114</v>
      </c>
      <c r="BN92" s="28">
        <v>13.795581516969916</v>
      </c>
      <c r="BO92" s="33">
        <f t="shared" si="770"/>
        <v>19.871432659703927</v>
      </c>
      <c r="BP92" s="20">
        <f t="shared" si="753"/>
        <v>-4.0534098795571571E-2</v>
      </c>
      <c r="BQ92" s="21">
        <f t="shared" si="754"/>
        <v>-3.7583394676268811E-2</v>
      </c>
      <c r="BR92" s="22">
        <f t="shared" si="755"/>
        <v>-3.8487520740389303E-2</v>
      </c>
      <c r="BS92" s="25">
        <v>6.1229277362753649</v>
      </c>
      <c r="BT92" s="28">
        <v>13.893038286487945</v>
      </c>
      <c r="BU92" s="33">
        <f t="shared" si="771"/>
        <v>20.015966022763308</v>
      </c>
      <c r="BV92" s="20">
        <f t="shared" si="756"/>
        <v>-3.3100015045543274E-2</v>
      </c>
      <c r="BW92" s="21">
        <f t="shared" si="757"/>
        <v>-3.0784550193346361E-2</v>
      </c>
      <c r="BX92" s="22">
        <f t="shared" si="758"/>
        <v>-3.1494032418192819E-2</v>
      </c>
    </row>
    <row r="93" spans="1:76" ht="15.5">
      <c r="A93" s="26">
        <f t="shared" ref="A93" si="780">SUM(A83:A92)</f>
        <v>752.94389415784758</v>
      </c>
      <c r="B93" s="29">
        <f>SUM(B83:B92)</f>
        <v>867.16872401977389</v>
      </c>
      <c r="C93" s="97"/>
      <c r="D93" s="93"/>
      <c r="E93" s="6" t="s">
        <v>10</v>
      </c>
      <c r="F93" s="38">
        <f>SUM(F83:F92)</f>
        <v>10029.281008513623</v>
      </c>
      <c r="G93" s="59">
        <f>SUM(G83:G92)</f>
        <v>2131.8796540548228</v>
      </c>
      <c r="H93" s="26">
        <f t="shared" ref="H93" si="781">SUM(H83:H92)</f>
        <v>752.40919215144584</v>
      </c>
      <c r="I93" s="29">
        <f>SUM(I83:I92)</f>
        <v>867.16872388959041</v>
      </c>
      <c r="J93" s="60">
        <f>SUM(J83:J92)</f>
        <v>1619.5779160410364</v>
      </c>
      <c r="K93" s="29">
        <f t="shared" ref="K93" si="782">SUM(K83:K92)</f>
        <v>752.89728619414097</v>
      </c>
      <c r="L93" s="29">
        <f>SUM(L83:L92)</f>
        <v>867.1687240128166</v>
      </c>
      <c r="M93" s="34">
        <f>SUM(M83:M92)</f>
        <v>1620.0660102069578</v>
      </c>
      <c r="N93" s="11">
        <f t="shared" si="726"/>
        <v>6.4870823986007409E-4</v>
      </c>
      <c r="O93" s="50">
        <f t="shared" si="727"/>
        <v>1.4210166376926736E-10</v>
      </c>
      <c r="P93" s="49">
        <f t="shared" si="728"/>
        <v>3.013712159736226E-4</v>
      </c>
      <c r="Q93" s="26">
        <f t="shared" ref="Q93" si="783">SUM(Q83:Q92)</f>
        <v>752.90060128871346</v>
      </c>
      <c r="R93" s="29">
        <f>SUM(R83:R92)</f>
        <v>867.16872402916874</v>
      </c>
      <c r="S93" s="34">
        <f>SUM(S83:S92)</f>
        <v>1620.069325317882</v>
      </c>
      <c r="T93" s="11">
        <f t="shared" si="729"/>
        <v>6.5311421284275362E-4</v>
      </c>
      <c r="U93" s="50">
        <f t="shared" si="730"/>
        <v>1.6095857979792072E-10</v>
      </c>
      <c r="V93" s="49">
        <f t="shared" si="731"/>
        <v>3.0341811405221186E-4</v>
      </c>
      <c r="W93" s="26">
        <f t="shared" ref="W93" si="784">SUM(W83:W92)</f>
        <v>752.90729420064156</v>
      </c>
      <c r="X93" s="29">
        <f>SUM(X83:X92)</f>
        <v>867.16872402320155</v>
      </c>
      <c r="Y93" s="34">
        <f>SUM(Y83:Y92)</f>
        <v>1620.0760182238432</v>
      </c>
      <c r="Z93" s="11">
        <f t="shared" si="732"/>
        <v>6.6200952140338387E-4</v>
      </c>
      <c r="AA93" s="50">
        <f t="shared" si="733"/>
        <v>1.54077417491294E-10</v>
      </c>
      <c r="AB93" s="49">
        <f t="shared" si="734"/>
        <v>3.0755061418985541E-4</v>
      </c>
      <c r="AC93" s="26">
        <f t="shared" ref="AC93" si="785">SUM(AC83:AC92)</f>
        <v>752.83232613702705</v>
      </c>
      <c r="AD93" s="29">
        <f>SUM(AD83:AD92)</f>
        <v>867.16872401320722</v>
      </c>
      <c r="AE93" s="34">
        <f>SUM(AE83:AE92)</f>
        <v>1620.0010501502341</v>
      </c>
      <c r="AF93" s="11">
        <f t="shared" si="735"/>
        <v>5.6237216397003742E-4</v>
      </c>
      <c r="AG93" s="50">
        <f t="shared" si="736"/>
        <v>1.4255219227266025E-10</v>
      </c>
      <c r="AH93" s="49">
        <f t="shared" si="737"/>
        <v>2.6126196523601486E-4</v>
      </c>
      <c r="AI93" s="26">
        <f t="shared" ref="AI93" si="786">SUM(AI83:AI92)</f>
        <v>752.83390319580292</v>
      </c>
      <c r="AJ93" s="29">
        <f>SUM(AJ83:AJ92)</f>
        <v>867.1687240358068</v>
      </c>
      <c r="AK93" s="34">
        <f>SUM(AK83:AK92)</f>
        <v>1620.0026272316102</v>
      </c>
      <c r="AL93" s="11">
        <f t="shared" si="738"/>
        <v>5.6446817607680444E-4</v>
      </c>
      <c r="AM93" s="50">
        <f t="shared" si="739"/>
        <v>1.6861356755271117E-10</v>
      </c>
      <c r="AN93" s="49">
        <f t="shared" si="740"/>
        <v>2.6223572596739686E-4</v>
      </c>
      <c r="AO93" s="26">
        <f t="shared" ref="AO93" si="787">SUM(AO83:AO92)</f>
        <v>752.88672740400023</v>
      </c>
      <c r="AP93" s="29">
        <f>SUM(AP83:AP92)</f>
        <v>867.16872403268383</v>
      </c>
      <c r="AQ93" s="34">
        <f>SUM(AQ83:AQ92)</f>
        <v>1620.0554514366843</v>
      </c>
      <c r="AR93" s="11">
        <f t="shared" si="741"/>
        <v>6.3467493158730903E-4</v>
      </c>
      <c r="AS93" s="50">
        <f t="shared" si="742"/>
        <v>1.6501222610543209E-10</v>
      </c>
      <c r="AT93" s="49">
        <f t="shared" si="743"/>
        <v>2.9485175792909324E-4</v>
      </c>
      <c r="AU93" s="26">
        <f t="shared" ref="AU93" si="788">SUM(AU83:AU92)</f>
        <v>752.87882325815281</v>
      </c>
      <c r="AV93" s="29">
        <f>SUM(AV83:AV92)</f>
        <v>867.16872402572392</v>
      </c>
      <c r="AW93" s="34">
        <f>SUM(AW83:AW92)</f>
        <v>1620.0475472838766</v>
      </c>
      <c r="AX93" s="11">
        <f t="shared" si="744"/>
        <v>6.2416981558155449E-4</v>
      </c>
      <c r="AY93" s="50">
        <f t="shared" si="745"/>
        <v>1.5698620181581191E-10</v>
      </c>
      <c r="AZ93" s="49">
        <f t="shared" si="746"/>
        <v>2.8997137969644093E-4</v>
      </c>
      <c r="BA93" s="26">
        <f t="shared" ref="BA93" si="789">SUM(BA83:BA92)</f>
        <v>752.87585934210858</v>
      </c>
      <c r="BB93" s="29">
        <f>SUM(BB83:BB92)</f>
        <v>867.16872402466822</v>
      </c>
      <c r="BC93" s="34">
        <f>SUM(BC83:BC92)</f>
        <v>1620.0445833667766</v>
      </c>
      <c r="BD93" s="11">
        <f t="shared" si="747"/>
        <v>6.2023058135207698E-4</v>
      </c>
      <c r="BE93" s="50">
        <f t="shared" si="748"/>
        <v>1.5576873124700796E-10</v>
      </c>
      <c r="BF93" s="49">
        <f t="shared" si="749"/>
        <v>2.8814132442667173E-4</v>
      </c>
      <c r="BG93" s="26">
        <f t="shared" ref="BG93" si="790">SUM(BG83:BG92)</f>
        <v>752.87996531423846</v>
      </c>
      <c r="BH93" s="29">
        <f>SUM(BH83:BH92)</f>
        <v>867.16872401070214</v>
      </c>
      <c r="BI93" s="34">
        <f>SUM(BI83:BI92)</f>
        <v>1620.0486893249404</v>
      </c>
      <c r="BJ93" s="11">
        <f t="shared" si="750"/>
        <v>6.2568768125559338E-4</v>
      </c>
      <c r="BK93" s="50">
        <f t="shared" si="751"/>
        <v>1.3966339196258559E-10</v>
      </c>
      <c r="BL93" s="49">
        <f t="shared" si="752"/>
        <v>2.9067652703917979E-4</v>
      </c>
      <c r="BM93" s="26">
        <f t="shared" ref="BM93" si="791">SUM(BM83:BM92)</f>
        <v>752.90056916249307</v>
      </c>
      <c r="BN93" s="29">
        <f>SUM(BN83:BN92)</f>
        <v>867.16872402609329</v>
      </c>
      <c r="BO93" s="34">
        <f>SUM(BO83:BO92)</f>
        <v>1620.0692931885865</v>
      </c>
      <c r="BP93" s="11">
        <f t="shared" si="753"/>
        <v>6.5307151503857241E-4</v>
      </c>
      <c r="BQ93" s="50">
        <f t="shared" si="754"/>
        <v>1.5741208336805812E-10</v>
      </c>
      <c r="BR93" s="49">
        <f t="shared" si="755"/>
        <v>3.0339827598502289E-4</v>
      </c>
      <c r="BS93" s="26">
        <f t="shared" ref="BS93" si="792">SUM(BS83:BS92)</f>
        <v>752.91074859315518</v>
      </c>
      <c r="BT93" s="29">
        <f>SUM(BT83:BT92)</f>
        <v>867.16872401924911</v>
      </c>
      <c r="BU93" s="34">
        <f>SUM(BU83:BU92)</f>
        <v>1620.0794726124041</v>
      </c>
      <c r="BV93" s="11">
        <f t="shared" si="756"/>
        <v>6.6660063027024208E-4</v>
      </c>
      <c r="BW93" s="50">
        <f t="shared" si="757"/>
        <v>1.4951950788599788E-10</v>
      </c>
      <c r="BX93" s="49">
        <f t="shared" si="758"/>
        <v>3.0968350852411675E-4</v>
      </c>
    </row>
    <row r="94" spans="1:76" ht="15" thickBot="1">
      <c r="C94" s="97"/>
      <c r="D94" s="68"/>
      <c r="E94" s="7"/>
      <c r="F94" s="1"/>
      <c r="G94" s="2"/>
      <c r="H94" s="4"/>
      <c r="I94" s="2"/>
      <c r="J94" s="3"/>
      <c r="K94" s="4"/>
      <c r="L94" s="2"/>
      <c r="M94" s="3"/>
      <c r="N94" s="2"/>
      <c r="O94" s="2"/>
      <c r="P94" s="5"/>
      <c r="Q94" s="4"/>
      <c r="R94" s="2"/>
      <c r="S94" s="3"/>
      <c r="T94" s="2"/>
      <c r="U94" s="2"/>
      <c r="V94" s="5"/>
      <c r="W94" s="4"/>
      <c r="X94" s="2"/>
      <c r="Y94" s="3"/>
      <c r="Z94" s="2"/>
      <c r="AA94" s="2"/>
      <c r="AB94" s="5"/>
      <c r="AC94" s="4"/>
      <c r="AD94" s="2"/>
      <c r="AE94" s="3"/>
      <c r="AF94" s="2"/>
      <c r="AG94" s="2"/>
      <c r="AH94" s="5"/>
      <c r="AI94" s="4"/>
      <c r="AJ94" s="2"/>
      <c r="AK94" s="3"/>
      <c r="AL94" s="2"/>
      <c r="AM94" s="2"/>
      <c r="AN94" s="5"/>
      <c r="AO94" s="4"/>
      <c r="AP94" s="2"/>
      <c r="AQ94" s="3"/>
      <c r="AR94" s="2"/>
      <c r="AS94" s="2"/>
      <c r="AT94" s="5"/>
      <c r="AU94" s="4"/>
      <c r="AV94" s="2"/>
      <c r="AW94" s="3"/>
      <c r="AX94" s="2"/>
      <c r="AY94" s="2"/>
      <c r="AZ94" s="5"/>
      <c r="BA94" s="4"/>
      <c r="BB94" s="2"/>
      <c r="BC94" s="3"/>
      <c r="BD94" s="2"/>
      <c r="BE94" s="2"/>
      <c r="BF94" s="5"/>
      <c r="BG94" s="4"/>
      <c r="BH94" s="2"/>
      <c r="BI94" s="3"/>
      <c r="BJ94" s="2"/>
      <c r="BK94" s="2"/>
      <c r="BL94" s="5"/>
      <c r="BM94" s="4"/>
      <c r="BN94" s="2"/>
      <c r="BO94" s="3"/>
      <c r="BP94" s="2"/>
      <c r="BQ94" s="2"/>
      <c r="BR94" s="5"/>
      <c r="BS94" s="4"/>
      <c r="BT94" s="2"/>
      <c r="BU94" s="3"/>
      <c r="BV94" s="2"/>
      <c r="BW94" s="2"/>
      <c r="BX94" s="5"/>
    </row>
    <row r="95" spans="1:76" ht="15.5" customHeight="1">
      <c r="C95" s="97"/>
      <c r="D95" s="94" t="s">
        <v>41</v>
      </c>
      <c r="E95" s="67" t="s">
        <v>0</v>
      </c>
      <c r="F95" s="36">
        <f>F83</f>
        <v>5040.8698385941143</v>
      </c>
      <c r="G95" s="55">
        <f t="shared" ref="G95" si="793">G83</f>
        <v>1376.1699103504714</v>
      </c>
      <c r="H95" s="31">
        <v>391.2615725819328</v>
      </c>
      <c r="I95" s="24">
        <v>531.39355185899797</v>
      </c>
      <c r="J95" s="56">
        <f>H95+I95</f>
        <v>922.65512444093076</v>
      </c>
      <c r="K95" s="24">
        <f>K83</f>
        <v>394.37637569445252</v>
      </c>
      <c r="L95" s="24">
        <f t="shared" ref="L95:L104" si="794">L83</f>
        <v>537.95780456652597</v>
      </c>
      <c r="M95" s="32">
        <f>K95+L95</f>
        <v>932.33418026097843</v>
      </c>
      <c r="N95" s="17">
        <f t="shared" ref="N95:N105" si="795">IFERROR(K95/$H95-1,0)</f>
        <v>7.9609226430419344E-3</v>
      </c>
      <c r="O95" s="18">
        <f t="shared" ref="O95:O105" si="796">IFERROR(L95/$I95-1,0)</f>
        <v>1.2352902447844816E-2</v>
      </c>
      <c r="P95" s="19">
        <f t="shared" ref="P95:P105" si="797">IFERROR(M95/$J95-1,0)</f>
        <v>1.0490437394917729E-2</v>
      </c>
      <c r="Q95" s="31">
        <f>Q83</f>
        <v>392.5740778126987</v>
      </c>
      <c r="R95" s="24">
        <f t="shared" ref="R95:R104" si="798">R83</f>
        <v>534.21835668698816</v>
      </c>
      <c r="S95" s="32">
        <f>Q95+R95</f>
        <v>926.79243449968681</v>
      </c>
      <c r="T95" s="17">
        <f t="shared" ref="T95:T105" si="799">IFERROR(Q95/$H95-1,0)</f>
        <v>3.3545467348217173E-3</v>
      </c>
      <c r="U95" s="18">
        <f t="shared" ref="U95:U105" si="800">IFERROR(R95/$I95-1,0)</f>
        <v>5.3158432542286249E-3</v>
      </c>
      <c r="V95" s="19">
        <f t="shared" ref="V95:V105" si="801">IFERROR(S95/$J95-1,0)</f>
        <v>4.4841349158093458E-3</v>
      </c>
      <c r="W95" s="31">
        <f>W83</f>
        <v>391.2948089146106</v>
      </c>
      <c r="X95" s="24">
        <f t="shared" ref="X95:X104" si="802">X83</f>
        <v>531.55852611846751</v>
      </c>
      <c r="Y95" s="32">
        <f>W95+X95</f>
        <v>922.85333503307811</v>
      </c>
      <c r="Z95" s="17">
        <f t="shared" ref="Z95:Z105" si="803">IFERROR(W95/$H95-1,0)</f>
        <v>8.4946580515055103E-5</v>
      </c>
      <c r="AA95" s="18">
        <f t="shared" ref="AA95:AA105" si="804">IFERROR(X95/$I95-1,0)</f>
        <v>3.1045589260991768E-4</v>
      </c>
      <c r="AB95" s="19">
        <f t="shared" ref="AB95:AB105" si="805">IFERROR(Y95/$J95-1,0)</f>
        <v>2.1482630605595965E-4</v>
      </c>
      <c r="AC95" s="31">
        <f>AC83</f>
        <v>395.42895724335767</v>
      </c>
      <c r="AD95" s="24">
        <f t="shared" ref="AD95:AD104" si="806">AD83</f>
        <v>540.22983041380837</v>
      </c>
      <c r="AE95" s="32">
        <f>AC95+AD95</f>
        <v>935.65878765716604</v>
      </c>
      <c r="AF95" s="17">
        <f t="shared" ref="AF95:AF105" si="807">IFERROR(AC95/$H95-1,0)</f>
        <v>1.0651147348625045E-2</v>
      </c>
      <c r="AG95" s="18">
        <f t="shared" ref="AG95:AG105" si="808">IFERROR(AD95/$I95-1,0)</f>
        <v>1.6628501651738237E-2</v>
      </c>
      <c r="AH95" s="19">
        <f t="shared" ref="AH95:AH105" si="809">IFERROR(AE95/$J95-1,0)</f>
        <v>1.4093741932138082E-2</v>
      </c>
      <c r="AI95" s="31">
        <f>AI83</f>
        <v>395.05795980308767</v>
      </c>
      <c r="AJ95" s="24">
        <f t="shared" ref="AJ95:AJ104" si="810">AJ83</f>
        <v>539.45833999199056</v>
      </c>
      <c r="AK95" s="32">
        <f>AI95+AJ95</f>
        <v>934.51629979507823</v>
      </c>
      <c r="AL95" s="17">
        <f t="shared" ref="AL95:AL105" si="811">IFERROR(AI95/$H95-1,0)</f>
        <v>9.7029391261260756E-3</v>
      </c>
      <c r="AM95" s="18">
        <f t="shared" ref="AM95:AM105" si="812">IFERROR(AJ95/$I95-1,0)</f>
        <v>1.5176676692404634E-2</v>
      </c>
      <c r="AN95" s="19">
        <f t="shared" ref="AN95:AN105" si="813">IFERROR(AK95/$J95-1,0)</f>
        <v>1.2855480926672991E-2</v>
      </c>
      <c r="AO95" s="31">
        <f>AO83</f>
        <v>394.4751887253334</v>
      </c>
      <c r="AP95" s="24">
        <f t="shared" ref="AP95:AP104" si="814">AP83</f>
        <v>538.17712402490383</v>
      </c>
      <c r="AQ95" s="32">
        <f>AO95+AP95</f>
        <v>932.65231275023723</v>
      </c>
      <c r="AR95" s="17">
        <f t="shared" ref="AR95:AR105" si="815">IFERROR(AO95/$H95-1,0)</f>
        <v>8.213472440429026E-3</v>
      </c>
      <c r="AS95" s="18">
        <f t="shared" ref="AS95:AS105" si="816">IFERROR(AP95/$I95-1,0)</f>
        <v>1.2765627550757053E-2</v>
      </c>
      <c r="AT95" s="19">
        <f t="shared" ref="AT95:AT105" si="817">IFERROR(AQ95/$J95-1,0)</f>
        <v>1.0835238481295084E-2</v>
      </c>
      <c r="AU95" s="31">
        <f>AU83</f>
        <v>394.95650180138944</v>
      </c>
      <c r="AV95" s="24">
        <f t="shared" ref="AV95:AV104" si="818">AV83</f>
        <v>539.18563437188652</v>
      </c>
      <c r="AW95" s="32">
        <f>AU95+AV95</f>
        <v>934.14213617327596</v>
      </c>
      <c r="AX95" s="17">
        <f t="shared" ref="AX95:AX105" si="819">IFERROR(AU95/$H95-1,0)</f>
        <v>9.4436292198945004E-3</v>
      </c>
      <c r="AY95" s="18">
        <f t="shared" ref="AY95:AY105" si="820">IFERROR(AV95/$I95-1,0)</f>
        <v>1.4663487137977382E-2</v>
      </c>
      <c r="AZ95" s="19">
        <f t="shared" ref="AZ95:AZ105" si="821">IFERROR(AW95/$J95-1,0)</f>
        <v>1.2449951697071526E-2</v>
      </c>
      <c r="BA95" s="31">
        <f>BA83</f>
        <v>393.30126474386657</v>
      </c>
      <c r="BB95" s="24">
        <f t="shared" ref="BB95:BB104" si="822">BB83</f>
        <v>535.75882900144131</v>
      </c>
      <c r="BC95" s="32">
        <f>BA95+BB95</f>
        <v>929.06009374530788</v>
      </c>
      <c r="BD95" s="17">
        <f t="shared" ref="BD95:BD105" si="823">IFERROR(BA95/$H95-1,0)</f>
        <v>5.213116505344173E-3</v>
      </c>
      <c r="BE95" s="18">
        <f t="shared" ref="BE95:BE105" si="824">IFERROR(BB95/$I95-1,0)</f>
        <v>8.2147725112058367E-3</v>
      </c>
      <c r="BF95" s="19">
        <f t="shared" ref="BF95:BF105" si="825">IFERROR(BC95/$J95-1,0)</f>
        <v>6.9418888322525518E-3</v>
      </c>
      <c r="BG95" s="31">
        <f>BG83</f>
        <v>392.28214522983217</v>
      </c>
      <c r="BH95" s="24">
        <f t="shared" ref="BH95:BH104" si="826">BH83</f>
        <v>533.64094916940712</v>
      </c>
      <c r="BI95" s="32">
        <f>BG95+BH95</f>
        <v>925.92309439923929</v>
      </c>
      <c r="BJ95" s="17">
        <f t="shared" ref="BJ95:BJ105" si="827">IFERROR(BG95/$H95-1,0)</f>
        <v>2.6084152378282877E-3</v>
      </c>
      <c r="BK95" s="18">
        <f t="shared" ref="BK95:BK105" si="828">IFERROR(BH95/$I95-1,0)</f>
        <v>4.2292521287603524E-3</v>
      </c>
      <c r="BL95" s="19">
        <f t="shared" ref="BL95:BL105" si="829">IFERROR(BI95/$J95-1,0)</f>
        <v>3.5419192629408958E-3</v>
      </c>
      <c r="BM95" s="31">
        <f>BM83</f>
        <v>392.03186557279656</v>
      </c>
      <c r="BN95" s="24">
        <f t="shared" ref="BN95:BN104" si="830">BN83</f>
        <v>533.09477703676089</v>
      </c>
      <c r="BO95" s="32">
        <f>BM95+BN95</f>
        <v>925.12664260955739</v>
      </c>
      <c r="BP95" s="17">
        <f t="shared" ref="BP95:BP105" si="831">IFERROR(BM95/$H95-1,0)</f>
        <v>1.9687417442519894E-3</v>
      </c>
      <c r="BQ95" s="18">
        <f t="shared" ref="BQ95:BQ105" si="832">IFERROR(BN95/$I95-1,0)</f>
        <v>3.2014411387031316E-3</v>
      </c>
      <c r="BR95" s="19">
        <f t="shared" ref="BR95:BR105" si="833">IFERROR(BO95/$J95-1,0)</f>
        <v>2.6787020449534626E-3</v>
      </c>
      <c r="BS95" s="31">
        <f>BS83</f>
        <v>390.90218471826682</v>
      </c>
      <c r="BT95" s="24">
        <f t="shared" ref="BT95:BT104" si="834">BT83</f>
        <v>530.74042259679607</v>
      </c>
      <c r="BU95" s="32">
        <f>BS95+BT95</f>
        <v>921.64260731506283</v>
      </c>
      <c r="BV95" s="17">
        <f t="shared" ref="BV95:BV105" si="835">IFERROR(BS95/$H95-1,0)</f>
        <v>-9.1853606091285567E-4</v>
      </c>
      <c r="BW95" s="18">
        <f t="shared" ref="BW95:BW105" si="836">IFERROR(BT95/$I95-1,0)</f>
        <v>-1.2290876694250885E-3</v>
      </c>
      <c r="BX95" s="19">
        <f t="shared" ref="BX95:BX105" si="837">IFERROR(BU95/$J95-1,0)</f>
        <v>-1.0973950060499948E-3</v>
      </c>
    </row>
    <row r="96" spans="1:76" ht="15.5">
      <c r="C96" s="97"/>
      <c r="D96" s="95"/>
      <c r="E96" s="6" t="s">
        <v>1</v>
      </c>
      <c r="F96" s="35">
        <f t="shared" ref="F96:G96" si="838">F84</f>
        <v>343.35734824202302</v>
      </c>
      <c r="G96" s="53">
        <f t="shared" si="838"/>
        <v>63.82876297704118</v>
      </c>
      <c r="H96" s="23">
        <v>25.250415704035415</v>
      </c>
      <c r="I96" s="27">
        <v>33.440997358115681</v>
      </c>
      <c r="J96" s="54">
        <f t="shared" ref="J96:J104" si="839">H96+I96</f>
        <v>58.691413062151099</v>
      </c>
      <c r="K96" s="27">
        <f t="shared" ref="K96" si="840">K84</f>
        <v>25.424357122761212</v>
      </c>
      <c r="L96" s="27">
        <f t="shared" si="794"/>
        <v>33.80654655490256</v>
      </c>
      <c r="M96" s="30">
        <f t="shared" ref="M96:M104" si="841">K96+L96</f>
        <v>59.230903677663775</v>
      </c>
      <c r="N96" s="8">
        <f t="shared" si="795"/>
        <v>6.8886556468850113E-3</v>
      </c>
      <c r="O96" s="9">
        <f t="shared" si="796"/>
        <v>1.0931169093799875E-2</v>
      </c>
      <c r="P96" s="10">
        <f t="shared" si="797"/>
        <v>9.1919854603157436E-3</v>
      </c>
      <c r="Q96" s="23">
        <f t="shared" ref="Q96" si="842">Q84</f>
        <v>25.644288072985571</v>
      </c>
      <c r="R96" s="27">
        <f t="shared" si="798"/>
        <v>34.262093997596722</v>
      </c>
      <c r="S96" s="30">
        <f t="shared" ref="S96:S104" si="843">Q96+R96</f>
        <v>59.906382070582296</v>
      </c>
      <c r="T96" s="8">
        <f t="shared" si="799"/>
        <v>1.559864889223217E-2</v>
      </c>
      <c r="U96" s="9">
        <f t="shared" si="800"/>
        <v>2.4553593024993159E-2</v>
      </c>
      <c r="V96" s="10">
        <f t="shared" si="801"/>
        <v>2.0700967058751907E-2</v>
      </c>
      <c r="W96" s="23">
        <f t="shared" ref="W96" si="844">W84</f>
        <v>25.659396223562297</v>
      </c>
      <c r="X96" s="27">
        <f t="shared" si="802"/>
        <v>34.292940856463041</v>
      </c>
      <c r="Y96" s="30">
        <f t="shared" ref="Y96:Y104" si="845">W96+X96</f>
        <v>59.952337080025337</v>
      </c>
      <c r="Z96" s="8">
        <f t="shared" si="803"/>
        <v>1.6196981638663566E-2</v>
      </c>
      <c r="AA96" s="9">
        <f t="shared" si="804"/>
        <v>2.5476019426813101E-2</v>
      </c>
      <c r="AB96" s="10">
        <f t="shared" si="805"/>
        <v>2.1483960805969815E-2</v>
      </c>
      <c r="AC96" s="23">
        <f t="shared" ref="AC96" si="846">AC84</f>
        <v>25.358834934368421</v>
      </c>
      <c r="AD96" s="27">
        <f t="shared" si="806"/>
        <v>33.67487280593658</v>
      </c>
      <c r="AE96" s="30">
        <f t="shared" ref="AE96:AE104" si="847">AC96+AD96</f>
        <v>59.033707740305005</v>
      </c>
      <c r="AF96" s="8">
        <f t="shared" si="807"/>
        <v>4.2937602138437558E-3</v>
      </c>
      <c r="AG96" s="9">
        <f t="shared" si="808"/>
        <v>6.9936744205429946E-3</v>
      </c>
      <c r="AH96" s="10">
        <f t="shared" si="809"/>
        <v>5.832108315256157E-3</v>
      </c>
      <c r="AI96" s="23">
        <f t="shared" ref="AI96" si="848">AI84</f>
        <v>25.439562758042999</v>
      </c>
      <c r="AJ96" s="27">
        <f t="shared" si="810"/>
        <v>33.842167285034812</v>
      </c>
      <c r="AK96" s="30">
        <f t="shared" ref="AK96:AK104" si="849">AI96+AJ96</f>
        <v>59.281730043077815</v>
      </c>
      <c r="AL96" s="8">
        <f t="shared" si="811"/>
        <v>7.4908491101537411E-3</v>
      </c>
      <c r="AM96" s="9">
        <f t="shared" si="812"/>
        <v>1.1996350546099155E-2</v>
      </c>
      <c r="AN96" s="10">
        <f t="shared" si="813"/>
        <v>1.0057978674011592E-2</v>
      </c>
      <c r="AO96" s="23">
        <f t="shared" ref="AO96" si="850">AO84</f>
        <v>25.385329734371332</v>
      </c>
      <c r="AP96" s="27">
        <f t="shared" si="814"/>
        <v>33.72634122179403</v>
      </c>
      <c r="AQ96" s="30">
        <f t="shared" ref="AQ96:AQ104" si="851">AO96+AP96</f>
        <v>59.111670956165362</v>
      </c>
      <c r="AR96" s="8">
        <f t="shared" si="815"/>
        <v>5.3430419489828296E-3</v>
      </c>
      <c r="AS96" s="9">
        <f t="shared" si="816"/>
        <v>8.5327557854402158E-3</v>
      </c>
      <c r="AT96" s="10">
        <f t="shared" si="817"/>
        <v>7.1604664479492097E-3</v>
      </c>
      <c r="AU96" s="23">
        <f t="shared" ref="AU96" si="852">AU84</f>
        <v>25.346317847108338</v>
      </c>
      <c r="AV96" s="27">
        <f t="shared" si="818"/>
        <v>33.64598508813755</v>
      </c>
      <c r="AW96" s="30">
        <f t="shared" ref="AW96:AW104" si="853">AU96+AV96</f>
        <v>58.992302935245888</v>
      </c>
      <c r="AX96" s="8">
        <f t="shared" si="819"/>
        <v>3.7980421469892001E-3</v>
      </c>
      <c r="AY96" s="9">
        <f t="shared" si="820"/>
        <v>6.1298330258119371E-3</v>
      </c>
      <c r="AZ96" s="10">
        <f t="shared" si="821"/>
        <v>5.1266421678441976E-3</v>
      </c>
      <c r="BA96" s="23">
        <f t="shared" ref="BA96" si="854">BA84</f>
        <v>25.594475618296304</v>
      </c>
      <c r="BB96" s="27">
        <f t="shared" si="822"/>
        <v>34.160544485919942</v>
      </c>
      <c r="BC96" s="30">
        <f t="shared" ref="BC96:BC104" si="855">BA96+BB96</f>
        <v>59.755020104216243</v>
      </c>
      <c r="BD96" s="8">
        <f t="shared" si="823"/>
        <v>1.3625910887712811E-2</v>
      </c>
      <c r="BE96" s="9">
        <f t="shared" si="824"/>
        <v>2.1516915901123257E-2</v>
      </c>
      <c r="BF96" s="10">
        <f t="shared" si="825"/>
        <v>1.8122021375406971E-2</v>
      </c>
      <c r="BG96" s="23">
        <f t="shared" ref="BG96" si="856">BG84</f>
        <v>25.727049757966629</v>
      </c>
      <c r="BH96" s="27">
        <f t="shared" si="826"/>
        <v>34.435050775594874</v>
      </c>
      <c r="BI96" s="30">
        <f t="shared" ref="BI96:BI104" si="857">BG96+BH96</f>
        <v>60.1621005335615</v>
      </c>
      <c r="BJ96" s="8">
        <f t="shared" si="827"/>
        <v>1.88762854250768E-2</v>
      </c>
      <c r="BK96" s="9">
        <f t="shared" si="828"/>
        <v>2.9725591220680192E-2</v>
      </c>
      <c r="BL96" s="10">
        <f t="shared" si="829"/>
        <v>2.5057966654389752E-2</v>
      </c>
      <c r="BM96" s="23">
        <f t="shared" ref="BM96" si="858">BM84</f>
        <v>25.815368005917378</v>
      </c>
      <c r="BN96" s="27">
        <f t="shared" si="830"/>
        <v>34.616623982448672</v>
      </c>
      <c r="BO96" s="30">
        <f t="shared" ref="BO96:BO104" si="859">BM96+BN96</f>
        <v>60.43199198836605</v>
      </c>
      <c r="BP96" s="8">
        <f t="shared" si="831"/>
        <v>2.237398023477577E-2</v>
      </c>
      <c r="BQ96" s="9">
        <f t="shared" si="832"/>
        <v>3.5155250058583665E-2</v>
      </c>
      <c r="BR96" s="10">
        <f t="shared" si="833"/>
        <v>2.9656449477060143E-2</v>
      </c>
      <c r="BS96" s="23">
        <f t="shared" ref="BS96" si="860">BS84</f>
        <v>25.816088698032026</v>
      </c>
      <c r="BT96" s="27">
        <f t="shared" si="834"/>
        <v>34.617384957899915</v>
      </c>
      <c r="BU96" s="30">
        <f t="shared" ref="BU96:BU104" si="861">BS96+BT96</f>
        <v>60.433473655931941</v>
      </c>
      <c r="BV96" s="8">
        <f t="shared" si="835"/>
        <v>2.2402522026843563E-2</v>
      </c>
      <c r="BW96" s="9">
        <f t="shared" si="836"/>
        <v>3.5178005822805947E-2</v>
      </c>
      <c r="BX96" s="10">
        <f t="shared" si="837"/>
        <v>2.9681694525502289E-2</v>
      </c>
    </row>
    <row r="97" spans="1:76" ht="15.5">
      <c r="C97" s="97"/>
      <c r="D97" s="95"/>
      <c r="E97" s="67" t="s">
        <v>2</v>
      </c>
      <c r="F97" s="36">
        <f t="shared" ref="F97:G97" si="862">F85</f>
        <v>2488.3687732746885</v>
      </c>
      <c r="G97" s="55">
        <f t="shared" si="862"/>
        <v>402.21070950056497</v>
      </c>
      <c r="H97" s="31">
        <v>182.40517785877159</v>
      </c>
      <c r="I97" s="24">
        <v>175.95861870843035</v>
      </c>
      <c r="J97" s="56">
        <f t="shared" si="839"/>
        <v>358.36379656720192</v>
      </c>
      <c r="K97" s="24">
        <f t="shared" ref="K97" si="863">K85</f>
        <v>180.21733044087</v>
      </c>
      <c r="L97" s="24">
        <f t="shared" si="794"/>
        <v>171.4592762196896</v>
      </c>
      <c r="M97" s="32">
        <f t="shared" si="841"/>
        <v>351.67660666055963</v>
      </c>
      <c r="N97" s="17">
        <f t="shared" si="795"/>
        <v>-1.1994437019740456E-2</v>
      </c>
      <c r="O97" s="18">
        <f t="shared" si="796"/>
        <v>-2.557045810979186E-2</v>
      </c>
      <c r="P97" s="19">
        <f t="shared" si="797"/>
        <v>-1.866033893685537E-2</v>
      </c>
      <c r="Q97" s="31">
        <f t="shared" ref="Q97" si="864">Q85</f>
        <v>181.36320623569392</v>
      </c>
      <c r="R97" s="24">
        <f t="shared" si="798"/>
        <v>173.83262076145346</v>
      </c>
      <c r="S97" s="32">
        <f t="shared" si="843"/>
        <v>355.19582699714738</v>
      </c>
      <c r="T97" s="17">
        <f t="shared" si="799"/>
        <v>-5.7124015628789993E-3</v>
      </c>
      <c r="U97" s="18">
        <f t="shared" si="800"/>
        <v>-1.2082374609337809E-2</v>
      </c>
      <c r="V97" s="19">
        <f t="shared" si="801"/>
        <v>-8.8400937829121728E-3</v>
      </c>
      <c r="W97" s="31">
        <f t="shared" ref="W97" si="865">W85</f>
        <v>181.87257015255543</v>
      </c>
      <c r="X97" s="24">
        <f t="shared" si="802"/>
        <v>174.885446654617</v>
      </c>
      <c r="Y97" s="32">
        <f t="shared" si="845"/>
        <v>356.75801680717245</v>
      </c>
      <c r="Z97" s="17">
        <f t="shared" si="803"/>
        <v>-2.9199155005815713E-3</v>
      </c>
      <c r="AA97" s="18">
        <f t="shared" si="804"/>
        <v>-6.0990024909870488E-3</v>
      </c>
      <c r="AB97" s="19">
        <f t="shared" si="805"/>
        <v>-4.4808649071457207E-3</v>
      </c>
      <c r="AC97" s="31">
        <f t="shared" ref="AC97" si="866">AC85</f>
        <v>179.26655661537964</v>
      </c>
      <c r="AD97" s="24">
        <f t="shared" si="806"/>
        <v>169.51217503014712</v>
      </c>
      <c r="AE97" s="32">
        <f t="shared" si="847"/>
        <v>348.77873164552676</v>
      </c>
      <c r="AF97" s="17">
        <f t="shared" si="807"/>
        <v>-1.7206864850196624E-2</v>
      </c>
      <c r="AG97" s="18">
        <f t="shared" si="808"/>
        <v>-3.6636134823070043E-2</v>
      </c>
      <c r="AH97" s="19">
        <f t="shared" si="809"/>
        <v>-2.6746744546997547E-2</v>
      </c>
      <c r="AI97" s="31">
        <f t="shared" ref="AI97" si="867">AI85</f>
        <v>179.48382858379691</v>
      </c>
      <c r="AJ97" s="24">
        <f t="shared" si="810"/>
        <v>169.96213793864953</v>
      </c>
      <c r="AK97" s="32">
        <f t="shared" si="849"/>
        <v>349.44596652244644</v>
      </c>
      <c r="AL97" s="17">
        <f t="shared" si="811"/>
        <v>-1.6015714626459565E-2</v>
      </c>
      <c r="AM97" s="18">
        <f t="shared" si="812"/>
        <v>-3.4078926134997634E-2</v>
      </c>
      <c r="AN97" s="19">
        <f t="shared" si="813"/>
        <v>-2.4884852014015246E-2</v>
      </c>
      <c r="AO97" s="31">
        <f t="shared" ref="AO97" si="868">AO85</f>
        <v>180.01640158312367</v>
      </c>
      <c r="AP97" s="24">
        <f t="shared" si="814"/>
        <v>171.0468067390261</v>
      </c>
      <c r="AQ97" s="32">
        <f t="shared" si="851"/>
        <v>351.06320832214976</v>
      </c>
      <c r="AR97" s="17">
        <f t="shared" si="815"/>
        <v>-1.3095989399475538E-2</v>
      </c>
      <c r="AS97" s="18">
        <f t="shared" si="816"/>
        <v>-2.7914585858072161E-2</v>
      </c>
      <c r="AT97" s="19">
        <f t="shared" si="817"/>
        <v>-2.0372002738516359E-2</v>
      </c>
      <c r="AU97" s="31">
        <f t="shared" ref="AU97" si="869">AU85</f>
        <v>179.69335489121656</v>
      </c>
      <c r="AV97" s="24">
        <f t="shared" si="818"/>
        <v>170.38016525278019</v>
      </c>
      <c r="AW97" s="32">
        <f t="shared" si="853"/>
        <v>350.07352014399675</v>
      </c>
      <c r="AX97" s="17">
        <f t="shared" si="819"/>
        <v>-1.4867028443977026E-2</v>
      </c>
      <c r="AY97" s="18">
        <f t="shared" si="820"/>
        <v>-3.1703212360934985E-2</v>
      </c>
      <c r="AZ97" s="19">
        <f t="shared" si="821"/>
        <v>-2.313368845463315E-2</v>
      </c>
      <c r="BA97" s="31">
        <f t="shared" ref="BA97" si="870">BA85</f>
        <v>181.02485287137378</v>
      </c>
      <c r="BB97" s="24">
        <f t="shared" si="822"/>
        <v>173.14113090321962</v>
      </c>
      <c r="BC97" s="32">
        <f t="shared" si="855"/>
        <v>354.16598377459343</v>
      </c>
      <c r="BD97" s="17">
        <f t="shared" si="823"/>
        <v>-7.5673563853901893E-3</v>
      </c>
      <c r="BE97" s="18">
        <f t="shared" si="824"/>
        <v>-1.6012218247060783E-2</v>
      </c>
      <c r="BF97" s="19">
        <f t="shared" si="825"/>
        <v>-1.1713830562182115E-2</v>
      </c>
      <c r="BG97" s="31">
        <f t="shared" ref="BG97" si="871">BG85</f>
        <v>181.76995187827404</v>
      </c>
      <c r="BH97" s="24">
        <f t="shared" si="826"/>
        <v>174.68388086800712</v>
      </c>
      <c r="BI97" s="32">
        <f t="shared" si="857"/>
        <v>356.45383274628114</v>
      </c>
      <c r="BJ97" s="17">
        <f t="shared" si="827"/>
        <v>-3.482499718233778E-3</v>
      </c>
      <c r="BK97" s="18">
        <f t="shared" si="828"/>
        <v>-7.2445319801897057E-3</v>
      </c>
      <c r="BL97" s="19">
        <f t="shared" si="829"/>
        <v>-5.3296784977068246E-3</v>
      </c>
      <c r="BM97" s="31">
        <f t="shared" ref="BM97" si="872">BM85</f>
        <v>182.19842484283868</v>
      </c>
      <c r="BN97" s="24">
        <f t="shared" si="830"/>
        <v>175.56345135444025</v>
      </c>
      <c r="BO97" s="32">
        <f t="shared" si="859"/>
        <v>357.76187619727892</v>
      </c>
      <c r="BP97" s="17">
        <f t="shared" si="831"/>
        <v>-1.1334821651444171E-3</v>
      </c>
      <c r="BQ97" s="18">
        <f t="shared" si="832"/>
        <v>-2.2457970907632241E-3</v>
      </c>
      <c r="BR97" s="19">
        <f t="shared" si="833"/>
        <v>-1.67963498458501E-3</v>
      </c>
      <c r="BS97" s="31">
        <f t="shared" ref="BS97" si="873">BS85</f>
        <v>182.51067588310724</v>
      </c>
      <c r="BT97" s="24">
        <f t="shared" si="834"/>
        <v>176.20625861973409</v>
      </c>
      <c r="BU97" s="32">
        <f t="shared" si="861"/>
        <v>358.71693450284135</v>
      </c>
      <c r="BV97" s="17">
        <f t="shared" si="835"/>
        <v>5.7837187284959235E-4</v>
      </c>
      <c r="BW97" s="18">
        <f t="shared" si="836"/>
        <v>1.4073758541721659E-3</v>
      </c>
      <c r="BX97" s="19">
        <f t="shared" si="837"/>
        <v>9.854174417789352E-4</v>
      </c>
    </row>
    <row r="98" spans="1:76" ht="15.5">
      <c r="C98" s="97"/>
      <c r="D98" s="95"/>
      <c r="E98" s="6" t="s">
        <v>3</v>
      </c>
      <c r="F98" s="35">
        <f t="shared" ref="F98:G98" si="874">F86</f>
        <v>405.28399887186771</v>
      </c>
      <c r="G98" s="66">
        <f t="shared" si="874"/>
        <v>53.431257190417796</v>
      </c>
      <c r="H98" s="23">
        <v>29.101321343669866</v>
      </c>
      <c r="I98" s="27">
        <v>23.731738911505634</v>
      </c>
      <c r="J98" s="54">
        <f t="shared" si="839"/>
        <v>52.833060255175496</v>
      </c>
      <c r="K98" s="27">
        <f t="shared" ref="K98" si="875">K86</f>
        <v>28.707449771885667</v>
      </c>
      <c r="L98" s="27">
        <f t="shared" si="794"/>
        <v>22.919971266039493</v>
      </c>
      <c r="M98" s="30">
        <f t="shared" si="841"/>
        <v>51.62742103792516</v>
      </c>
      <c r="N98" s="63">
        <f t="shared" si="795"/>
        <v>-1.3534490998975746E-2</v>
      </c>
      <c r="O98" s="64">
        <f t="shared" si="796"/>
        <v>-3.420599090918619E-2</v>
      </c>
      <c r="P98" s="65">
        <f t="shared" si="797"/>
        <v>-2.2819787675127823E-2</v>
      </c>
      <c r="Q98" s="23">
        <f t="shared" ref="Q98" si="876">Q86</f>
        <v>28.784751785075851</v>
      </c>
      <c r="R98" s="27">
        <f t="shared" si="798"/>
        <v>23.080009905575245</v>
      </c>
      <c r="S98" s="30">
        <f t="shared" si="843"/>
        <v>51.864761690651093</v>
      </c>
      <c r="T98" s="63">
        <f t="shared" si="799"/>
        <v>-1.0878185043748045E-2</v>
      </c>
      <c r="U98" s="64">
        <f t="shared" si="800"/>
        <v>-2.7462336761779227E-2</v>
      </c>
      <c r="V98" s="65">
        <f t="shared" si="801"/>
        <v>-1.8327512353963016E-2</v>
      </c>
      <c r="W98" s="23">
        <f t="shared" ref="W98" si="877">W86</f>
        <v>28.853053866293418</v>
      </c>
      <c r="X98" s="27">
        <f t="shared" si="802"/>
        <v>23.22122285258903</v>
      </c>
      <c r="Y98" s="30">
        <f t="shared" si="845"/>
        <v>52.074276718882444</v>
      </c>
      <c r="Z98" s="63">
        <f t="shared" si="803"/>
        <v>-8.5311410586671466E-3</v>
      </c>
      <c r="AA98" s="64">
        <f t="shared" si="804"/>
        <v>-2.1511953288391172E-2</v>
      </c>
      <c r="AB98" s="65">
        <f t="shared" si="805"/>
        <v>-1.4361907726492595E-2</v>
      </c>
      <c r="AC98" s="23">
        <f t="shared" ref="AC98" si="878">AC86</f>
        <v>28.607894256804787</v>
      </c>
      <c r="AD98" s="27">
        <f t="shared" si="806"/>
        <v>22.716548107504131</v>
      </c>
      <c r="AE98" s="30">
        <f t="shared" si="847"/>
        <v>51.324442364308922</v>
      </c>
      <c r="AF98" s="63">
        <f t="shared" si="807"/>
        <v>-1.6955487382788847E-2</v>
      </c>
      <c r="AG98" s="64">
        <f t="shared" si="808"/>
        <v>-4.2777767267164646E-2</v>
      </c>
      <c r="AH98" s="65">
        <f t="shared" si="809"/>
        <v>-2.8554429434528017E-2</v>
      </c>
      <c r="AI98" s="23">
        <f t="shared" ref="AI98" si="879">AI86</f>
        <v>28.646743032212797</v>
      </c>
      <c r="AJ98" s="27">
        <f t="shared" si="810"/>
        <v>22.797033317427459</v>
      </c>
      <c r="AK98" s="30">
        <f t="shared" si="849"/>
        <v>51.44377634964026</v>
      </c>
      <c r="AL98" s="63">
        <f t="shared" si="811"/>
        <v>-1.562053853461709E-2</v>
      </c>
      <c r="AM98" s="64">
        <f t="shared" si="812"/>
        <v>-3.9386308671422676E-2</v>
      </c>
      <c r="AN98" s="65">
        <f t="shared" si="813"/>
        <v>-2.629573034053323E-2</v>
      </c>
      <c r="AO98" s="23">
        <f t="shared" ref="AO98" si="880">AO86</f>
        <v>28.64489018736268</v>
      </c>
      <c r="AP98" s="27">
        <f t="shared" si="814"/>
        <v>22.790802719237458</v>
      </c>
      <c r="AQ98" s="30">
        <f t="shared" si="851"/>
        <v>51.435692906600138</v>
      </c>
      <c r="AR98" s="63">
        <f t="shared" si="815"/>
        <v>-1.5684207287943952E-2</v>
      </c>
      <c r="AS98" s="64">
        <f t="shared" si="816"/>
        <v>-3.9648851513868211E-2</v>
      </c>
      <c r="AT98" s="65">
        <f t="shared" si="817"/>
        <v>-2.644873005323356E-2</v>
      </c>
      <c r="AU98" s="23">
        <f t="shared" ref="AU98" si="881">AU86</f>
        <v>28.622215658916716</v>
      </c>
      <c r="AV98" s="27">
        <f t="shared" si="818"/>
        <v>22.744162310634437</v>
      </c>
      <c r="AW98" s="30">
        <f t="shared" si="853"/>
        <v>51.366377969551152</v>
      </c>
      <c r="AX98" s="63">
        <f t="shared" si="819"/>
        <v>-1.6463365326102819E-2</v>
      </c>
      <c r="AY98" s="64">
        <f t="shared" si="820"/>
        <v>-4.1614169301028348E-2</v>
      </c>
      <c r="AZ98" s="65">
        <f t="shared" si="821"/>
        <v>-2.7760691478791788E-2</v>
      </c>
      <c r="BA98" s="23">
        <f t="shared" ref="BA98" si="882">BA86</f>
        <v>28.686275570786211</v>
      </c>
      <c r="BB98" s="27">
        <f t="shared" si="822"/>
        <v>22.877076103576208</v>
      </c>
      <c r="BC98" s="30">
        <f t="shared" si="855"/>
        <v>51.563351674362423</v>
      </c>
      <c r="BD98" s="63">
        <f t="shared" si="823"/>
        <v>-1.426209373733256E-2</v>
      </c>
      <c r="BE98" s="64">
        <f t="shared" si="824"/>
        <v>-3.6013492779286671E-2</v>
      </c>
      <c r="BF98" s="65">
        <f t="shared" si="825"/>
        <v>-2.403246328493136E-2</v>
      </c>
      <c r="BG98" s="23">
        <f t="shared" ref="BG98" si="883">BG86</f>
        <v>28.733241558825529</v>
      </c>
      <c r="BH98" s="27">
        <f t="shared" si="826"/>
        <v>22.974233002991326</v>
      </c>
      <c r="BI98" s="30">
        <f t="shared" si="857"/>
        <v>51.707474561816852</v>
      </c>
      <c r="BJ98" s="63">
        <f t="shared" si="827"/>
        <v>-1.264821553968376E-2</v>
      </c>
      <c r="BK98" s="64">
        <f t="shared" si="828"/>
        <v>-3.191952816180077E-2</v>
      </c>
      <c r="BL98" s="65">
        <f t="shared" si="829"/>
        <v>-2.1304571189369681E-2</v>
      </c>
      <c r="BM98" s="23">
        <f t="shared" ref="BM98" si="884">BM86</f>
        <v>28.772621137699701</v>
      </c>
      <c r="BN98" s="27">
        <f t="shared" si="830"/>
        <v>23.054873185051804</v>
      </c>
      <c r="BO98" s="30">
        <f t="shared" si="859"/>
        <v>51.827494322751505</v>
      </c>
      <c r="BP98" s="63">
        <f t="shared" si="831"/>
        <v>-1.1295026850788092E-2</v>
      </c>
      <c r="BQ98" s="64">
        <f t="shared" si="832"/>
        <v>-2.8521539402478036E-2</v>
      </c>
      <c r="BR98" s="65">
        <f t="shared" si="833"/>
        <v>-1.9032892048411854E-2</v>
      </c>
      <c r="BS98" s="23">
        <f t="shared" ref="BS98" si="885">BS86</f>
        <v>28.846261721638399</v>
      </c>
      <c r="BT98" s="27">
        <f t="shared" si="834"/>
        <v>23.206979091993631</v>
      </c>
      <c r="BU98" s="30">
        <f t="shared" si="861"/>
        <v>52.05324081363203</v>
      </c>
      <c r="BV98" s="63">
        <f t="shared" si="835"/>
        <v>-8.7645374936540232E-3</v>
      </c>
      <c r="BW98" s="64">
        <f t="shared" si="836"/>
        <v>-2.2112152062215173E-2</v>
      </c>
      <c r="BX98" s="65">
        <f t="shared" si="837"/>
        <v>-1.4760065719779614E-2</v>
      </c>
    </row>
    <row r="99" spans="1:76" ht="15.5">
      <c r="C99" s="97"/>
      <c r="D99" s="95"/>
      <c r="E99" s="6" t="s">
        <v>4</v>
      </c>
      <c r="F99" s="35">
        <f t="shared" ref="F99:G99" si="886">F87</f>
        <v>283.5134906731887</v>
      </c>
      <c r="G99" s="53">
        <f t="shared" si="886"/>
        <v>40.616617208798722</v>
      </c>
      <c r="H99" s="23">
        <v>20.494187306052151</v>
      </c>
      <c r="I99" s="27">
        <v>20.439800599731257</v>
      </c>
      <c r="J99" s="54">
        <f t="shared" si="839"/>
        <v>40.933987905783411</v>
      </c>
      <c r="K99" s="27">
        <f t="shared" ref="K99" si="887">K87</f>
        <v>20.258487409294553</v>
      </c>
      <c r="L99" s="27">
        <f t="shared" si="794"/>
        <v>19.954822900439545</v>
      </c>
      <c r="M99" s="30">
        <f t="shared" si="841"/>
        <v>40.213310309734098</v>
      </c>
      <c r="N99" s="8">
        <f t="shared" si="795"/>
        <v>-1.1500816950569814E-2</v>
      </c>
      <c r="O99" s="9">
        <f t="shared" si="796"/>
        <v>-2.372712477919614E-2</v>
      </c>
      <c r="P99" s="10">
        <f t="shared" si="797"/>
        <v>-1.7605848658285517E-2</v>
      </c>
      <c r="Q99" s="23">
        <f t="shared" ref="Q99" si="888">Q87</f>
        <v>20.528185055001227</v>
      </c>
      <c r="R99" s="27">
        <f t="shared" si="798"/>
        <v>20.513591430771925</v>
      </c>
      <c r="S99" s="30">
        <f t="shared" si="843"/>
        <v>41.041776485773156</v>
      </c>
      <c r="T99" s="8">
        <f t="shared" si="799"/>
        <v>1.6588971517321749E-3</v>
      </c>
      <c r="U99" s="9">
        <f t="shared" si="800"/>
        <v>3.6101541539323989E-3</v>
      </c>
      <c r="V99" s="10">
        <f t="shared" si="801"/>
        <v>2.6332293896660364E-3</v>
      </c>
      <c r="W99" s="23">
        <f t="shared" ref="W99" si="889">W87</f>
        <v>20.640123914632557</v>
      </c>
      <c r="X99" s="27">
        <f t="shared" si="802"/>
        <v>20.745262704832378</v>
      </c>
      <c r="Y99" s="30">
        <f t="shared" si="845"/>
        <v>41.385386619464938</v>
      </c>
      <c r="Z99" s="8">
        <f t="shared" si="803"/>
        <v>7.1208780519591564E-3</v>
      </c>
      <c r="AA99" s="9">
        <f t="shared" si="804"/>
        <v>1.4944475784423039E-2</v>
      </c>
      <c r="AB99" s="10">
        <f t="shared" si="805"/>
        <v>1.102747952924843E-2</v>
      </c>
      <c r="AC99" s="23">
        <f t="shared" ref="AC99" si="890">AC87</f>
        <v>19.956337797875157</v>
      </c>
      <c r="AD99" s="27">
        <f t="shared" si="806"/>
        <v>19.330716390494093</v>
      </c>
      <c r="AE99" s="30">
        <f t="shared" si="847"/>
        <v>39.287054188369254</v>
      </c>
      <c r="AF99" s="8">
        <f t="shared" si="807"/>
        <v>-2.6244002757706886E-2</v>
      </c>
      <c r="AG99" s="9">
        <f t="shared" si="808"/>
        <v>-5.4261009241535652E-2</v>
      </c>
      <c r="AH99" s="10">
        <f t="shared" si="809"/>
        <v>-4.0233893682796285E-2</v>
      </c>
      <c r="AI99" s="23">
        <f t="shared" ref="AI99" si="891">AI87</f>
        <v>19.972125473904626</v>
      </c>
      <c r="AJ99" s="27">
        <f t="shared" si="810"/>
        <v>19.363403237538471</v>
      </c>
      <c r="AK99" s="30">
        <f t="shared" si="849"/>
        <v>39.335528711443096</v>
      </c>
      <c r="AL99" s="8">
        <f t="shared" si="811"/>
        <v>-2.5473653790280104E-2</v>
      </c>
      <c r="AM99" s="9">
        <f t="shared" si="812"/>
        <v>-5.2661832826634281E-2</v>
      </c>
      <c r="AN99" s="10">
        <f t="shared" si="813"/>
        <v>-3.9049681600029862E-2</v>
      </c>
      <c r="AO99" s="23">
        <f t="shared" ref="AO99" si="892">AO87</f>
        <v>20.188431965422478</v>
      </c>
      <c r="AP99" s="27">
        <f t="shared" si="814"/>
        <v>19.810023666574867</v>
      </c>
      <c r="AQ99" s="30">
        <f t="shared" si="851"/>
        <v>39.998455631997345</v>
      </c>
      <c r="AR99" s="8">
        <f t="shared" si="815"/>
        <v>-1.4919124923747584E-2</v>
      </c>
      <c r="AS99" s="9">
        <f t="shared" si="816"/>
        <v>-3.0811305133997657E-2</v>
      </c>
      <c r="AT99" s="10">
        <f t="shared" si="817"/>
        <v>-2.2854657502204612E-2</v>
      </c>
      <c r="AU99" s="23">
        <f t="shared" ref="AU99" si="893">AU87</f>
        <v>20.12948730375815</v>
      </c>
      <c r="AV99" s="27">
        <f t="shared" si="818"/>
        <v>19.688133547161701</v>
      </c>
      <c r="AW99" s="30">
        <f t="shared" si="853"/>
        <v>39.817620850919852</v>
      </c>
      <c r="AX99" s="8">
        <f t="shared" si="819"/>
        <v>-1.77952897984055E-2</v>
      </c>
      <c r="AY99" s="9">
        <f t="shared" si="820"/>
        <v>-3.6774676391874261E-2</v>
      </c>
      <c r="AZ99" s="10">
        <f t="shared" si="821"/>
        <v>-2.7272374669017552E-2</v>
      </c>
      <c r="BA99" s="23">
        <f t="shared" ref="BA99" si="894">BA87</f>
        <v>20.364311684201802</v>
      </c>
      <c r="BB99" s="27">
        <f t="shared" si="822"/>
        <v>20.174972649694908</v>
      </c>
      <c r="BC99" s="30">
        <f t="shared" si="855"/>
        <v>40.53928433389671</v>
      </c>
      <c r="BD99" s="8">
        <f t="shared" si="823"/>
        <v>-6.3371930738622684E-3</v>
      </c>
      <c r="BE99" s="9">
        <f t="shared" si="824"/>
        <v>-1.2956484029488569E-2</v>
      </c>
      <c r="BF99" s="10">
        <f t="shared" si="825"/>
        <v>-9.6424412103501833E-3</v>
      </c>
      <c r="BG99" s="23">
        <f t="shared" ref="BG99" si="895">BG87</f>
        <v>20.503418402221477</v>
      </c>
      <c r="BH99" s="27">
        <f t="shared" si="826"/>
        <v>20.46313539018778</v>
      </c>
      <c r="BI99" s="30">
        <f t="shared" si="857"/>
        <v>40.966553792409258</v>
      </c>
      <c r="BJ99" s="8">
        <f t="shared" si="827"/>
        <v>4.5042509036696821E-4</v>
      </c>
      <c r="BK99" s="9">
        <f t="shared" si="828"/>
        <v>1.1416349363422285E-3</v>
      </c>
      <c r="BL99" s="10">
        <f t="shared" si="829"/>
        <v>7.9557082737213847E-4</v>
      </c>
      <c r="BM99" s="23">
        <f t="shared" ref="BM99" si="896">BM87</f>
        <v>20.562776364798154</v>
      </c>
      <c r="BN99" s="27">
        <f t="shared" si="830"/>
        <v>20.585276131917968</v>
      </c>
      <c r="BO99" s="30">
        <f t="shared" si="859"/>
        <v>41.148052496716119</v>
      </c>
      <c r="BP99" s="8">
        <f t="shared" si="831"/>
        <v>3.3467567033385048E-3</v>
      </c>
      <c r="BQ99" s="9">
        <f t="shared" si="832"/>
        <v>7.1172676796380507E-3</v>
      </c>
      <c r="BR99" s="10">
        <f t="shared" si="833"/>
        <v>5.22950735768557E-3</v>
      </c>
      <c r="BS99" s="23">
        <f t="shared" ref="BS99" si="897">BS87</f>
        <v>20.700800431876637</v>
      </c>
      <c r="BT99" s="27">
        <f t="shared" si="834"/>
        <v>20.870836266271272</v>
      </c>
      <c r="BU99" s="30">
        <f t="shared" si="861"/>
        <v>41.571636698147913</v>
      </c>
      <c r="BV99" s="8">
        <f t="shared" si="835"/>
        <v>1.0081547647584399E-2</v>
      </c>
      <c r="BW99" s="9">
        <f t="shared" si="836"/>
        <v>2.1088056335817784E-2</v>
      </c>
      <c r="BX99" s="10">
        <f t="shared" si="837"/>
        <v>1.5577490124640603E-2</v>
      </c>
    </row>
    <row r="100" spans="1:76" ht="15.5">
      <c r="C100" s="97"/>
      <c r="D100" s="95"/>
      <c r="E100" s="6" t="s">
        <v>5</v>
      </c>
      <c r="F100" s="35">
        <f t="shared" ref="F100:G100" si="898">F88</f>
        <v>513.52934898040849</v>
      </c>
      <c r="G100" s="53">
        <f t="shared" si="898"/>
        <v>66.291970246135605</v>
      </c>
      <c r="H100" s="23">
        <v>36.578285439566827</v>
      </c>
      <c r="I100" s="27">
        <v>31.864315698939482</v>
      </c>
      <c r="J100" s="54">
        <f t="shared" si="839"/>
        <v>68.442601138506305</v>
      </c>
      <c r="K100" s="27">
        <f t="shared" ref="K100" si="899">K88</f>
        <v>36.351917177177789</v>
      </c>
      <c r="L100" s="27">
        <f t="shared" si="794"/>
        <v>31.400545301193084</v>
      </c>
      <c r="M100" s="30">
        <f t="shared" si="841"/>
        <v>67.752462478370873</v>
      </c>
      <c r="N100" s="8">
        <f t="shared" si="795"/>
        <v>-6.1885968592768625E-3</v>
      </c>
      <c r="O100" s="9">
        <f t="shared" si="796"/>
        <v>-1.4554538127483863E-2</v>
      </c>
      <c r="P100" s="10">
        <f t="shared" si="797"/>
        <v>-1.0083466271815222E-2</v>
      </c>
      <c r="Q100" s="23">
        <f t="shared" ref="Q100" si="900">Q88</f>
        <v>36.701112871521701</v>
      </c>
      <c r="R100" s="27">
        <f t="shared" si="798"/>
        <v>32.123981845911075</v>
      </c>
      <c r="S100" s="30">
        <f t="shared" si="843"/>
        <v>68.825094717432776</v>
      </c>
      <c r="T100" s="8">
        <f t="shared" si="799"/>
        <v>3.3579330053019607E-3</v>
      </c>
      <c r="U100" s="9">
        <f t="shared" si="800"/>
        <v>8.149120458916137E-3</v>
      </c>
      <c r="V100" s="10">
        <f t="shared" si="801"/>
        <v>5.5885307186445132E-3</v>
      </c>
      <c r="W100" s="23">
        <f t="shared" ref="W100" si="901">W88</f>
        <v>37.004423044091794</v>
      </c>
      <c r="X100" s="27">
        <f t="shared" si="802"/>
        <v>32.752044108426745</v>
      </c>
      <c r="Y100" s="30">
        <f t="shared" si="845"/>
        <v>69.756467152518539</v>
      </c>
      <c r="Z100" s="8">
        <f t="shared" si="803"/>
        <v>1.1650015833273963E-2</v>
      </c>
      <c r="AA100" s="9">
        <f t="shared" si="804"/>
        <v>2.7859641420663106E-2</v>
      </c>
      <c r="AB100" s="10">
        <f t="shared" si="805"/>
        <v>1.9196611352531479E-2</v>
      </c>
      <c r="AC100" s="23">
        <f t="shared" ref="AC100" si="902">AC88</f>
        <v>36.131454321444473</v>
      </c>
      <c r="AD100" s="27">
        <f t="shared" si="806"/>
        <v>30.947298521266244</v>
      </c>
      <c r="AE100" s="30">
        <f t="shared" si="847"/>
        <v>67.078752842710713</v>
      </c>
      <c r="AF100" s="8">
        <f t="shared" si="807"/>
        <v>-1.2215748025166229E-2</v>
      </c>
      <c r="AG100" s="9">
        <f t="shared" si="808"/>
        <v>-2.8778812836823486E-2</v>
      </c>
      <c r="AH100" s="10">
        <f t="shared" si="809"/>
        <v>-1.9926891630485999E-2</v>
      </c>
      <c r="AI100" s="23">
        <f t="shared" ref="AI100" si="903">AI88</f>
        <v>36.148625530617366</v>
      </c>
      <c r="AJ100" s="27">
        <f t="shared" si="810"/>
        <v>30.982815937188853</v>
      </c>
      <c r="AK100" s="30">
        <f t="shared" si="849"/>
        <v>67.131441467806212</v>
      </c>
      <c r="AL100" s="8">
        <f t="shared" si="811"/>
        <v>-1.1746310790300085E-2</v>
      </c>
      <c r="AM100" s="9">
        <f t="shared" si="812"/>
        <v>-2.7664167342528745E-2</v>
      </c>
      <c r="AN100" s="10">
        <f t="shared" si="813"/>
        <v>-1.9157069557405038E-2</v>
      </c>
      <c r="AO100" s="23">
        <f t="shared" ref="AO100" si="904">AO88</f>
        <v>36.298158012783496</v>
      </c>
      <c r="AP100" s="27">
        <f t="shared" si="814"/>
        <v>31.289760586528594</v>
      </c>
      <c r="AQ100" s="30">
        <f t="shared" si="851"/>
        <v>67.58791859931209</v>
      </c>
      <c r="AR100" s="8">
        <f t="shared" si="815"/>
        <v>-7.6582984526747389E-3</v>
      </c>
      <c r="AS100" s="9">
        <f t="shared" si="816"/>
        <v>-1.803130240860662E-2</v>
      </c>
      <c r="AT100" s="10">
        <f t="shared" si="817"/>
        <v>-1.2487581199092768E-2</v>
      </c>
      <c r="AU100" s="23">
        <f t="shared" ref="AU100" si="905">AU88</f>
        <v>36.248010934484668</v>
      </c>
      <c r="AV100" s="27">
        <f t="shared" si="818"/>
        <v>31.186287096396001</v>
      </c>
      <c r="AW100" s="30">
        <f t="shared" si="853"/>
        <v>67.434298030880669</v>
      </c>
      <c r="AX100" s="8">
        <f t="shared" si="819"/>
        <v>-9.0292505816825797E-3</v>
      </c>
      <c r="AY100" s="9">
        <f t="shared" si="820"/>
        <v>-2.1278618029950236E-2</v>
      </c>
      <c r="AZ100" s="10">
        <f t="shared" si="821"/>
        <v>-1.4732098004065497E-2</v>
      </c>
      <c r="BA100" s="23">
        <f t="shared" ref="BA100" si="906">BA88</f>
        <v>36.547635992213351</v>
      </c>
      <c r="BB100" s="27">
        <f t="shared" si="822"/>
        <v>31.807511404834294</v>
      </c>
      <c r="BC100" s="30">
        <f t="shared" si="855"/>
        <v>68.355147397047645</v>
      </c>
      <c r="BD100" s="8">
        <f t="shared" si="823"/>
        <v>-8.3791372354269367E-4</v>
      </c>
      <c r="BE100" s="9">
        <f t="shared" si="824"/>
        <v>-1.7826930489229786E-3</v>
      </c>
      <c r="BF100" s="10">
        <f t="shared" si="825"/>
        <v>-1.2777676476918298E-3</v>
      </c>
      <c r="BG100" s="23">
        <f t="shared" ref="BG100" si="907">BG88</f>
        <v>36.696407039781406</v>
      </c>
      <c r="BH100" s="27">
        <f t="shared" si="826"/>
        <v>32.115605049652665</v>
      </c>
      <c r="BI100" s="30">
        <f t="shared" si="857"/>
        <v>68.812012089434063</v>
      </c>
      <c r="BJ100" s="8">
        <f t="shared" si="827"/>
        <v>3.2292820397428201E-3</v>
      </c>
      <c r="BK100" s="9">
        <f t="shared" si="828"/>
        <v>7.8862308887288624E-3</v>
      </c>
      <c r="BL100" s="10">
        <f t="shared" si="829"/>
        <v>5.397383278583856E-3</v>
      </c>
      <c r="BM100" s="23">
        <f t="shared" ref="BM100" si="908">BM88</f>
        <v>36.741805928539534</v>
      </c>
      <c r="BN100" s="27">
        <f t="shared" si="830"/>
        <v>32.208311933656326</v>
      </c>
      <c r="BO100" s="30">
        <f t="shared" si="859"/>
        <v>68.950117862195867</v>
      </c>
      <c r="BP100" s="8">
        <f t="shared" si="831"/>
        <v>4.4704251992038202E-3</v>
      </c>
      <c r="BQ100" s="9">
        <f t="shared" si="832"/>
        <v>1.0795657373187995E-2</v>
      </c>
      <c r="BR100" s="10">
        <f t="shared" si="833"/>
        <v>7.4152167691947657E-3</v>
      </c>
      <c r="BS100" s="23">
        <f t="shared" ref="BS100" si="909">BS88</f>
        <v>36.852528269944528</v>
      </c>
      <c r="BT100" s="27">
        <f t="shared" si="834"/>
        <v>32.437052692961835</v>
      </c>
      <c r="BU100" s="30">
        <f t="shared" si="861"/>
        <v>69.289580962906371</v>
      </c>
      <c r="BV100" s="8">
        <f t="shared" si="835"/>
        <v>7.4974216828942453E-3</v>
      </c>
      <c r="BW100" s="9">
        <f t="shared" si="836"/>
        <v>1.7974244274808537E-2</v>
      </c>
      <c r="BX100" s="10">
        <f t="shared" si="837"/>
        <v>1.2375038503958047E-2</v>
      </c>
    </row>
    <row r="101" spans="1:76" ht="15.5">
      <c r="C101" s="97"/>
      <c r="D101" s="95"/>
      <c r="E101" s="67" t="s">
        <v>6</v>
      </c>
      <c r="F101" s="36">
        <f t="shared" ref="F101:G101" si="910">F89</f>
        <v>826.66722332332324</v>
      </c>
      <c r="G101" s="55">
        <f t="shared" si="910"/>
        <v>104.30224417295537</v>
      </c>
      <c r="H101" s="31">
        <v>58.305478454709807</v>
      </c>
      <c r="I101" s="24">
        <v>32.790464701701431</v>
      </c>
      <c r="J101" s="56">
        <f t="shared" si="839"/>
        <v>91.095943156411238</v>
      </c>
      <c r="K101" s="24">
        <f t="shared" ref="K101" si="911">K89</f>
        <v>57.861924688344082</v>
      </c>
      <c r="L101" s="24">
        <f t="shared" si="794"/>
        <v>31.879006997672246</v>
      </c>
      <c r="M101" s="32">
        <f t="shared" si="841"/>
        <v>89.740931686016324</v>
      </c>
      <c r="N101" s="17">
        <f t="shared" si="795"/>
        <v>-7.6074114838156071E-3</v>
      </c>
      <c r="O101" s="18">
        <f t="shared" si="796"/>
        <v>-2.7796425342574982E-2</v>
      </c>
      <c r="P101" s="19">
        <f t="shared" si="797"/>
        <v>-1.4874553393320333E-2</v>
      </c>
      <c r="Q101" s="31">
        <f t="shared" ref="Q101" si="912">Q89</f>
        <v>57.83324520779599</v>
      </c>
      <c r="R101" s="24">
        <f t="shared" si="798"/>
        <v>31.819293598168489</v>
      </c>
      <c r="S101" s="32">
        <f t="shared" si="843"/>
        <v>89.652538805964483</v>
      </c>
      <c r="T101" s="17">
        <f t="shared" si="799"/>
        <v>-8.0992946019752265E-3</v>
      </c>
      <c r="U101" s="18">
        <f t="shared" si="800"/>
        <v>-2.9617485216138162E-2</v>
      </c>
      <c r="V101" s="19">
        <f t="shared" si="801"/>
        <v>-1.584488068769907E-2</v>
      </c>
      <c r="W101" s="31">
        <f t="shared" ref="W101" si="913">W89</f>
        <v>58.174459139159147</v>
      </c>
      <c r="X101" s="24">
        <f t="shared" si="802"/>
        <v>32.525781310555715</v>
      </c>
      <c r="Y101" s="32">
        <f t="shared" si="845"/>
        <v>90.700240449714869</v>
      </c>
      <c r="Z101" s="17">
        <f t="shared" si="803"/>
        <v>-2.247118435919071E-3</v>
      </c>
      <c r="AA101" s="18">
        <f t="shared" si="804"/>
        <v>-8.0719621863725166E-3</v>
      </c>
      <c r="AB101" s="19">
        <f t="shared" si="805"/>
        <v>-4.343801633591382E-3</v>
      </c>
      <c r="AC101" s="31">
        <f t="shared" ref="AC101" si="914">AC89</f>
        <v>58.319710247550823</v>
      </c>
      <c r="AD101" s="24">
        <f t="shared" si="806"/>
        <v>32.833780871203508</v>
      </c>
      <c r="AE101" s="32">
        <f t="shared" si="847"/>
        <v>91.153491118754332</v>
      </c>
      <c r="AF101" s="17">
        <f t="shared" si="807"/>
        <v>2.4409014758486336E-4</v>
      </c>
      <c r="AG101" s="18">
        <f t="shared" si="808"/>
        <v>1.3209989518638832E-3</v>
      </c>
      <c r="AH101" s="19">
        <f t="shared" si="809"/>
        <v>6.3172914565789995E-4</v>
      </c>
      <c r="AI101" s="31">
        <f t="shared" ref="AI101" si="915">AI89</f>
        <v>58.312230669271564</v>
      </c>
      <c r="AJ101" s="24">
        <f t="shared" si="810"/>
        <v>32.818123806503543</v>
      </c>
      <c r="AK101" s="32">
        <f t="shared" si="849"/>
        <v>91.130354475775107</v>
      </c>
      <c r="AL101" s="17">
        <f t="shared" si="811"/>
        <v>1.1580754914830571E-4</v>
      </c>
      <c r="AM101" s="18">
        <f t="shared" si="812"/>
        <v>8.4351060754195295E-4</v>
      </c>
      <c r="AN101" s="19">
        <f t="shared" si="813"/>
        <v>3.7774809910895435E-4</v>
      </c>
      <c r="AO101" s="31">
        <f t="shared" ref="AO101" si="916">AO89</f>
        <v>58.21011516523378</v>
      </c>
      <c r="AP101" s="24">
        <f t="shared" si="814"/>
        <v>32.601547132977466</v>
      </c>
      <c r="AQ101" s="32">
        <f t="shared" si="851"/>
        <v>90.811662298211246</v>
      </c>
      <c r="AR101" s="17">
        <f t="shared" si="815"/>
        <v>-1.6355802576957235E-3</v>
      </c>
      <c r="AS101" s="18">
        <f t="shared" si="816"/>
        <v>-5.7613568591531328E-3</v>
      </c>
      <c r="AT101" s="19">
        <f t="shared" si="817"/>
        <v>-3.1206752831119955E-3</v>
      </c>
      <c r="AU101" s="31">
        <f t="shared" ref="AU101" si="917">AU89</f>
        <v>58.199408495682597</v>
      </c>
      <c r="AV101" s="24">
        <f t="shared" si="818"/>
        <v>32.580078291330352</v>
      </c>
      <c r="AW101" s="32">
        <f t="shared" si="853"/>
        <v>90.779486787012956</v>
      </c>
      <c r="AX101" s="17">
        <f t="shared" si="819"/>
        <v>-1.8192108501364768E-3</v>
      </c>
      <c r="AY101" s="18">
        <f t="shared" si="820"/>
        <v>-6.4160850504860756E-3</v>
      </c>
      <c r="AZ101" s="19">
        <f t="shared" si="821"/>
        <v>-3.4738799383736696E-3</v>
      </c>
      <c r="BA101" s="31">
        <f t="shared" ref="BA101" si="918">BA89</f>
        <v>57.854791042266392</v>
      </c>
      <c r="BB101" s="24">
        <f t="shared" si="822"/>
        <v>31.866038076915459</v>
      </c>
      <c r="BC101" s="32">
        <f t="shared" si="855"/>
        <v>89.720829119181843</v>
      </c>
      <c r="BD101" s="17">
        <f t="shared" si="823"/>
        <v>-7.7297609828121949E-3</v>
      </c>
      <c r="BE101" s="18">
        <f t="shared" si="824"/>
        <v>-2.8191934246604489E-2</v>
      </c>
      <c r="BF101" s="19">
        <f t="shared" si="825"/>
        <v>-1.5095228059369581E-2</v>
      </c>
      <c r="BG101" s="31">
        <f t="shared" ref="BG101" si="919">BG89</f>
        <v>57.752271353029933</v>
      </c>
      <c r="BH101" s="24">
        <f t="shared" si="826"/>
        <v>31.653199187596336</v>
      </c>
      <c r="BI101" s="32">
        <f t="shared" si="857"/>
        <v>89.405470540626268</v>
      </c>
      <c r="BJ101" s="17">
        <f t="shared" si="827"/>
        <v>-9.4880809889861251E-3</v>
      </c>
      <c r="BK101" s="18">
        <f t="shared" si="828"/>
        <v>-3.4682811739660591E-2</v>
      </c>
      <c r="BL101" s="19">
        <f t="shared" si="829"/>
        <v>-1.855705706765054E-2</v>
      </c>
      <c r="BM101" s="31">
        <f t="shared" ref="BM101" si="920">BM89</f>
        <v>57.62248325034183</v>
      </c>
      <c r="BN101" s="24">
        <f t="shared" si="830"/>
        <v>31.382535738058181</v>
      </c>
      <c r="BO101" s="32">
        <f t="shared" si="859"/>
        <v>89.00501898840001</v>
      </c>
      <c r="BP101" s="17">
        <f t="shared" si="831"/>
        <v>-1.1714082835260653E-2</v>
      </c>
      <c r="BQ101" s="18">
        <f t="shared" si="832"/>
        <v>-4.2937145796844933E-2</v>
      </c>
      <c r="BR101" s="19">
        <f t="shared" si="833"/>
        <v>-2.2952988855070355E-2</v>
      </c>
      <c r="BS101" s="31">
        <f t="shared" ref="BS101" si="921">BS89</f>
        <v>58.084956396554794</v>
      </c>
      <c r="BT101" s="24">
        <f t="shared" si="834"/>
        <v>32.340009293787126</v>
      </c>
      <c r="BU101" s="32">
        <f t="shared" si="861"/>
        <v>90.424965690341921</v>
      </c>
      <c r="BV101" s="17">
        <f t="shared" si="835"/>
        <v>-3.7821841789070776E-3</v>
      </c>
      <c r="BW101" s="18">
        <f t="shared" si="836"/>
        <v>-1.373739018376674E-2</v>
      </c>
      <c r="BX101" s="19">
        <f t="shared" si="837"/>
        <v>-7.3656130319355029E-3</v>
      </c>
    </row>
    <row r="102" spans="1:76" ht="15.5">
      <c r="C102" s="97"/>
      <c r="D102" s="95"/>
      <c r="E102" s="62" t="s">
        <v>13</v>
      </c>
      <c r="F102" s="35">
        <f t="shared" ref="F102:G102" si="922">F90</f>
        <v>0</v>
      </c>
      <c r="G102" s="66">
        <f t="shared" si="922"/>
        <v>0</v>
      </c>
      <c r="H102" s="23">
        <v>0</v>
      </c>
      <c r="I102" s="27">
        <v>0</v>
      </c>
      <c r="J102" s="54">
        <f t="shared" si="839"/>
        <v>0</v>
      </c>
      <c r="K102" s="27">
        <f t="shared" ref="K102" si="923">K90</f>
        <v>0</v>
      </c>
      <c r="L102" s="27">
        <f t="shared" si="794"/>
        <v>0</v>
      </c>
      <c r="M102" s="30">
        <f t="shared" si="841"/>
        <v>0</v>
      </c>
      <c r="N102" s="63">
        <f t="shared" si="795"/>
        <v>0</v>
      </c>
      <c r="O102" s="64">
        <f t="shared" si="796"/>
        <v>0</v>
      </c>
      <c r="P102" s="65">
        <f t="shared" si="797"/>
        <v>0</v>
      </c>
      <c r="Q102" s="23">
        <f t="shared" ref="Q102" si="924">Q90</f>
        <v>0</v>
      </c>
      <c r="R102" s="27">
        <f t="shared" si="798"/>
        <v>0</v>
      </c>
      <c r="S102" s="30">
        <f t="shared" si="843"/>
        <v>0</v>
      </c>
      <c r="T102" s="63">
        <f t="shared" si="799"/>
        <v>0</v>
      </c>
      <c r="U102" s="64">
        <f t="shared" si="800"/>
        <v>0</v>
      </c>
      <c r="V102" s="65">
        <f t="shared" si="801"/>
        <v>0</v>
      </c>
      <c r="W102" s="23">
        <f t="shared" ref="W102" si="925">W90</f>
        <v>0</v>
      </c>
      <c r="X102" s="27">
        <f t="shared" si="802"/>
        <v>0</v>
      </c>
      <c r="Y102" s="30">
        <f t="shared" si="845"/>
        <v>0</v>
      </c>
      <c r="Z102" s="63">
        <f t="shared" si="803"/>
        <v>0</v>
      </c>
      <c r="AA102" s="64">
        <f t="shared" si="804"/>
        <v>0</v>
      </c>
      <c r="AB102" s="65">
        <f t="shared" si="805"/>
        <v>0</v>
      </c>
      <c r="AC102" s="23">
        <f t="shared" ref="AC102" si="926">AC90</f>
        <v>0</v>
      </c>
      <c r="AD102" s="27">
        <f t="shared" si="806"/>
        <v>0</v>
      </c>
      <c r="AE102" s="30">
        <f t="shared" si="847"/>
        <v>0</v>
      </c>
      <c r="AF102" s="63">
        <f t="shared" si="807"/>
        <v>0</v>
      </c>
      <c r="AG102" s="64">
        <f t="shared" si="808"/>
        <v>0</v>
      </c>
      <c r="AH102" s="65">
        <f t="shared" si="809"/>
        <v>0</v>
      </c>
      <c r="AI102" s="23">
        <f t="shared" ref="AI102" si="927">AI90</f>
        <v>0</v>
      </c>
      <c r="AJ102" s="27">
        <f t="shared" si="810"/>
        <v>0</v>
      </c>
      <c r="AK102" s="30">
        <f t="shared" si="849"/>
        <v>0</v>
      </c>
      <c r="AL102" s="63">
        <f t="shared" si="811"/>
        <v>0</v>
      </c>
      <c r="AM102" s="64">
        <f t="shared" si="812"/>
        <v>0</v>
      </c>
      <c r="AN102" s="65">
        <f t="shared" si="813"/>
        <v>0</v>
      </c>
      <c r="AO102" s="23">
        <f t="shared" ref="AO102" si="928">AO90</f>
        <v>0</v>
      </c>
      <c r="AP102" s="27">
        <f t="shared" si="814"/>
        <v>0</v>
      </c>
      <c r="AQ102" s="30">
        <f t="shared" si="851"/>
        <v>0</v>
      </c>
      <c r="AR102" s="63">
        <f t="shared" si="815"/>
        <v>0</v>
      </c>
      <c r="AS102" s="64">
        <f t="shared" si="816"/>
        <v>0</v>
      </c>
      <c r="AT102" s="65">
        <f t="shared" si="817"/>
        <v>0</v>
      </c>
      <c r="AU102" s="23">
        <f t="shared" ref="AU102" si="929">AU90</f>
        <v>0</v>
      </c>
      <c r="AV102" s="27">
        <f t="shared" si="818"/>
        <v>0</v>
      </c>
      <c r="AW102" s="30">
        <f t="shared" si="853"/>
        <v>0</v>
      </c>
      <c r="AX102" s="63">
        <f t="shared" si="819"/>
        <v>0</v>
      </c>
      <c r="AY102" s="64">
        <f t="shared" si="820"/>
        <v>0</v>
      </c>
      <c r="AZ102" s="65">
        <f t="shared" si="821"/>
        <v>0</v>
      </c>
      <c r="BA102" s="23">
        <f t="shared" ref="BA102" si="930">BA90</f>
        <v>0</v>
      </c>
      <c r="BB102" s="27">
        <f t="shared" si="822"/>
        <v>0</v>
      </c>
      <c r="BC102" s="30">
        <f t="shared" si="855"/>
        <v>0</v>
      </c>
      <c r="BD102" s="63">
        <f t="shared" si="823"/>
        <v>0</v>
      </c>
      <c r="BE102" s="64">
        <f t="shared" si="824"/>
        <v>0</v>
      </c>
      <c r="BF102" s="65">
        <f t="shared" si="825"/>
        <v>0</v>
      </c>
      <c r="BG102" s="23">
        <f t="shared" ref="BG102" si="931">BG90</f>
        <v>0</v>
      </c>
      <c r="BH102" s="27">
        <f t="shared" si="826"/>
        <v>0</v>
      </c>
      <c r="BI102" s="30">
        <f t="shared" si="857"/>
        <v>0</v>
      </c>
      <c r="BJ102" s="63">
        <f t="shared" si="827"/>
        <v>0</v>
      </c>
      <c r="BK102" s="64">
        <f t="shared" si="828"/>
        <v>0</v>
      </c>
      <c r="BL102" s="65">
        <f t="shared" si="829"/>
        <v>0</v>
      </c>
      <c r="BM102" s="23">
        <f t="shared" ref="BM102" si="932">BM90</f>
        <v>0</v>
      </c>
      <c r="BN102" s="27">
        <f t="shared" si="830"/>
        <v>0</v>
      </c>
      <c r="BO102" s="30">
        <f t="shared" si="859"/>
        <v>0</v>
      </c>
      <c r="BP102" s="63">
        <f t="shared" si="831"/>
        <v>0</v>
      </c>
      <c r="BQ102" s="64">
        <f t="shared" si="832"/>
        <v>0</v>
      </c>
      <c r="BR102" s="65">
        <f t="shared" si="833"/>
        <v>0</v>
      </c>
      <c r="BS102" s="23">
        <f t="shared" ref="BS102" si="933">BS90</f>
        <v>0</v>
      </c>
      <c r="BT102" s="27">
        <f t="shared" si="834"/>
        <v>0</v>
      </c>
      <c r="BU102" s="30">
        <f t="shared" si="861"/>
        <v>0</v>
      </c>
      <c r="BV102" s="63">
        <f t="shared" si="835"/>
        <v>0</v>
      </c>
      <c r="BW102" s="64">
        <f t="shared" si="836"/>
        <v>0</v>
      </c>
      <c r="BX102" s="65">
        <f t="shared" si="837"/>
        <v>0</v>
      </c>
    </row>
    <row r="103" spans="1:76" ht="15.5">
      <c r="C103" s="97"/>
      <c r="D103" s="95"/>
      <c r="E103" s="6" t="s">
        <v>7</v>
      </c>
      <c r="F103" s="35">
        <f t="shared" ref="F103:G103" si="934">F91</f>
        <v>40.670205873328797</v>
      </c>
      <c r="G103" s="53">
        <f t="shared" si="934"/>
        <v>8.0842535265484745</v>
      </c>
      <c r="H103" s="23">
        <v>3.1025845829512639</v>
      </c>
      <c r="I103" s="27">
        <v>2.9146492929161676</v>
      </c>
      <c r="J103" s="54">
        <f t="shared" si="839"/>
        <v>6.0172338758674311</v>
      </c>
      <c r="K103" s="27">
        <f t="shared" ref="K103" si="935">K91</f>
        <v>3.0643195492255586</v>
      </c>
      <c r="L103" s="27">
        <f t="shared" si="794"/>
        <v>2.8361264385368248</v>
      </c>
      <c r="M103" s="30">
        <f t="shared" si="841"/>
        <v>5.9004459877623834</v>
      </c>
      <c r="N103" s="8">
        <f t="shared" si="795"/>
        <v>-1.2333276564310935E-2</v>
      </c>
      <c r="O103" s="9">
        <f t="shared" si="796"/>
        <v>-2.6940755640888492E-2</v>
      </c>
      <c r="P103" s="10">
        <f t="shared" si="797"/>
        <v>-1.9408899589798967E-2</v>
      </c>
      <c r="Q103" s="23">
        <f t="shared" ref="Q103" si="936">Q91</f>
        <v>3.0773158711902551</v>
      </c>
      <c r="R103" s="27">
        <f t="shared" si="798"/>
        <v>2.8630300604252157</v>
      </c>
      <c r="S103" s="30">
        <f t="shared" si="843"/>
        <v>5.9403459316154708</v>
      </c>
      <c r="T103" s="8">
        <f t="shared" si="799"/>
        <v>-8.1444070533518431E-3</v>
      </c>
      <c r="U103" s="9">
        <f t="shared" si="800"/>
        <v>-1.7710272250046843E-2</v>
      </c>
      <c r="V103" s="10">
        <f t="shared" si="801"/>
        <v>-1.2777955093340343E-2</v>
      </c>
      <c r="W103" s="23">
        <f t="shared" ref="W103" si="937">W91</f>
        <v>3.0751743995803587</v>
      </c>
      <c r="X103" s="27">
        <f t="shared" si="802"/>
        <v>2.8585332660928691</v>
      </c>
      <c r="Y103" s="30">
        <f t="shared" si="845"/>
        <v>5.9337076656732277</v>
      </c>
      <c r="Z103" s="8">
        <f t="shared" si="803"/>
        <v>-8.8346288837779507E-3</v>
      </c>
      <c r="AA103" s="9">
        <f t="shared" si="804"/>
        <v>-1.9253097434289712E-2</v>
      </c>
      <c r="AB103" s="10">
        <f t="shared" si="805"/>
        <v>-1.3881163989518774E-2</v>
      </c>
      <c r="AC103" s="23">
        <f t="shared" ref="AC103" si="938">AC91</f>
        <v>3.0480749203605555</v>
      </c>
      <c r="AD103" s="27">
        <f t="shared" si="806"/>
        <v>2.8030016453025297</v>
      </c>
      <c r="AE103" s="30">
        <f t="shared" si="847"/>
        <v>5.8510765656630852</v>
      </c>
      <c r="AF103" s="8">
        <f t="shared" si="807"/>
        <v>-1.756911411545059E-2</v>
      </c>
      <c r="AG103" s="9">
        <f t="shared" si="808"/>
        <v>-3.8305688401341742E-2</v>
      </c>
      <c r="AH103" s="10">
        <f t="shared" si="809"/>
        <v>-2.7613570227132511E-2</v>
      </c>
      <c r="AI103" s="23">
        <f t="shared" ref="AI103" si="939">AI91</f>
        <v>3.0589080817755221</v>
      </c>
      <c r="AJ103" s="27">
        <f t="shared" si="810"/>
        <v>2.8254517908658459</v>
      </c>
      <c r="AK103" s="30">
        <f t="shared" si="849"/>
        <v>5.884359872641368</v>
      </c>
      <c r="AL103" s="8">
        <f t="shared" si="811"/>
        <v>-1.40774570388007E-2</v>
      </c>
      <c r="AM103" s="9">
        <f t="shared" si="812"/>
        <v>-3.0603168026804961E-2</v>
      </c>
      <c r="AN103" s="10">
        <f t="shared" si="813"/>
        <v>-2.2082240106864437E-2</v>
      </c>
      <c r="AO103" s="23">
        <f t="shared" ref="AO103" si="940">AO91</f>
        <v>3.06417572349332</v>
      </c>
      <c r="AP103" s="27">
        <f t="shared" si="814"/>
        <v>2.8359193269968213</v>
      </c>
      <c r="AQ103" s="30">
        <f t="shared" si="851"/>
        <v>5.9000950504901413</v>
      </c>
      <c r="AR103" s="8">
        <f t="shared" si="815"/>
        <v>-1.2379633312497251E-2</v>
      </c>
      <c r="AS103" s="9">
        <f t="shared" si="816"/>
        <v>-2.7011814461072037E-2</v>
      </c>
      <c r="AT103" s="10">
        <f t="shared" si="817"/>
        <v>-1.9467221616079056E-2</v>
      </c>
      <c r="AU103" s="23">
        <f t="shared" ref="AU103" si="941">AU91</f>
        <v>3.0568178666625214</v>
      </c>
      <c r="AV103" s="27">
        <f t="shared" si="818"/>
        <v>2.8207367330952455</v>
      </c>
      <c r="AW103" s="30">
        <f t="shared" si="853"/>
        <v>5.877554599757767</v>
      </c>
      <c r="AX103" s="8">
        <f t="shared" si="819"/>
        <v>-1.475115828919904E-2</v>
      </c>
      <c r="AY103" s="9">
        <f t="shared" si="820"/>
        <v>-3.2220878185642898E-2</v>
      </c>
      <c r="AZ103" s="10">
        <f t="shared" si="821"/>
        <v>-2.3213203772892821E-2</v>
      </c>
      <c r="BA103" s="23">
        <f t="shared" ref="BA103" si="942">BA91</f>
        <v>3.0668899520426725</v>
      </c>
      <c r="BB103" s="27">
        <f t="shared" si="822"/>
        <v>2.8416389117547007</v>
      </c>
      <c r="BC103" s="30">
        <f t="shared" si="855"/>
        <v>5.9085288637973736</v>
      </c>
      <c r="BD103" s="8">
        <f t="shared" si="823"/>
        <v>-1.1504805092094506E-2</v>
      </c>
      <c r="BE103" s="9">
        <f t="shared" si="824"/>
        <v>-2.5049456666677905E-2</v>
      </c>
      <c r="BF103" s="10">
        <f t="shared" si="825"/>
        <v>-1.8065611926109004E-2</v>
      </c>
      <c r="BG103" s="23">
        <f t="shared" ref="BG103" si="943">BG91</f>
        <v>3.0762316745421332</v>
      </c>
      <c r="BH103" s="27">
        <f t="shared" si="826"/>
        <v>2.8609657807904743</v>
      </c>
      <c r="BI103" s="30">
        <f t="shared" si="857"/>
        <v>5.9371974553326075</v>
      </c>
      <c r="BJ103" s="8">
        <f t="shared" si="827"/>
        <v>-8.4938565587995285E-3</v>
      </c>
      <c r="BK103" s="9">
        <f t="shared" si="828"/>
        <v>-1.8418515138739711E-2</v>
      </c>
      <c r="BL103" s="10">
        <f t="shared" si="829"/>
        <v>-1.3301198222627764E-2</v>
      </c>
      <c r="BM103" s="23">
        <f t="shared" ref="BM103" si="944">BM91</f>
        <v>3.0793729168271478</v>
      </c>
      <c r="BN103" s="27">
        <f t="shared" si="830"/>
        <v>2.8672931467893026</v>
      </c>
      <c r="BO103" s="30">
        <f t="shared" si="859"/>
        <v>5.9466660636164503</v>
      </c>
      <c r="BP103" s="8">
        <f t="shared" si="831"/>
        <v>-7.4813967205485943E-3</v>
      </c>
      <c r="BQ103" s="9">
        <f t="shared" si="832"/>
        <v>-1.6247630972947791E-2</v>
      </c>
      <c r="BR103" s="10">
        <f t="shared" si="833"/>
        <v>-1.1727616660206275E-2</v>
      </c>
      <c r="BS103" s="23">
        <f t="shared" ref="BS103" si="945">BS91</f>
        <v>3.0743247374592602</v>
      </c>
      <c r="BT103" s="27">
        <f t="shared" si="834"/>
        <v>2.8567422133172724</v>
      </c>
      <c r="BU103" s="30">
        <f t="shared" si="861"/>
        <v>5.9310669507765326</v>
      </c>
      <c r="BV103" s="8">
        <f t="shared" si="835"/>
        <v>-9.1084851150528001E-3</v>
      </c>
      <c r="BW103" s="9">
        <f t="shared" si="836"/>
        <v>-1.9867597703652984E-2</v>
      </c>
      <c r="BX103" s="10">
        <f t="shared" si="837"/>
        <v>-1.4320022599832338E-2</v>
      </c>
    </row>
    <row r="104" spans="1:76" ht="15.5">
      <c r="C104" s="97"/>
      <c r="D104" s="95"/>
      <c r="E104" s="6" t="s">
        <v>8</v>
      </c>
      <c r="F104" s="37">
        <f t="shared" ref="F104:G104" si="946">F92</f>
        <v>87.020780680680005</v>
      </c>
      <c r="G104" s="57">
        <f t="shared" si="946"/>
        <v>16.943928881889796</v>
      </c>
      <c r="H104" s="25">
        <v>6.4813592334375345</v>
      </c>
      <c r="I104" s="28">
        <v>14.634586849679255</v>
      </c>
      <c r="J104" s="58">
        <f t="shared" si="839"/>
        <v>21.115946083116789</v>
      </c>
      <c r="K104" s="28">
        <f t="shared" ref="K104" si="947">K92</f>
        <v>6.635124340129674</v>
      </c>
      <c r="L104" s="28">
        <f t="shared" si="794"/>
        <v>14.9546237678172</v>
      </c>
      <c r="M104" s="33">
        <f t="shared" si="841"/>
        <v>21.589748107946875</v>
      </c>
      <c r="N104" s="20">
        <f t="shared" si="795"/>
        <v>2.3724206783487745E-2</v>
      </c>
      <c r="O104" s="21">
        <f t="shared" si="796"/>
        <v>2.1868531132804625E-2</v>
      </c>
      <c r="P104" s="22">
        <f t="shared" si="797"/>
        <v>2.2438114918701846E-2</v>
      </c>
      <c r="Q104" s="25">
        <f t="shared" ref="Q104" si="948">Q92</f>
        <v>6.3944183767502354</v>
      </c>
      <c r="R104" s="28">
        <f t="shared" si="798"/>
        <v>14.455745742278349</v>
      </c>
      <c r="S104" s="33">
        <f t="shared" si="843"/>
        <v>20.850164119028584</v>
      </c>
      <c r="T104" s="20">
        <f t="shared" si="799"/>
        <v>-1.3413985177486931E-2</v>
      </c>
      <c r="U104" s="21">
        <f t="shared" si="800"/>
        <v>-1.222044115340537E-2</v>
      </c>
      <c r="V104" s="22">
        <f t="shared" si="801"/>
        <v>-1.2586789293836609E-2</v>
      </c>
      <c r="W104" s="25">
        <f t="shared" ref="W104" si="949">W92</f>
        <v>6.33328454615609</v>
      </c>
      <c r="X104" s="28">
        <f t="shared" si="802"/>
        <v>14.328966151157271</v>
      </c>
      <c r="Y104" s="33">
        <f t="shared" si="845"/>
        <v>20.662250697313361</v>
      </c>
      <c r="Z104" s="20">
        <f t="shared" si="803"/>
        <v>-2.2846239800676793E-2</v>
      </c>
      <c r="AA104" s="21">
        <f t="shared" si="804"/>
        <v>-2.0883452444623196E-2</v>
      </c>
      <c r="AB104" s="22">
        <f t="shared" si="805"/>
        <v>-2.1485913253310507E-2</v>
      </c>
      <c r="AC104" s="25">
        <f t="shared" ref="AC104" si="950">AC92</f>
        <v>6.7145057998855018</v>
      </c>
      <c r="AD104" s="28">
        <f t="shared" si="806"/>
        <v>15.120500227544634</v>
      </c>
      <c r="AE104" s="33">
        <f t="shared" si="847"/>
        <v>21.835006027430136</v>
      </c>
      <c r="AF104" s="20">
        <f t="shared" si="807"/>
        <v>3.5971863007555172E-2</v>
      </c>
      <c r="AG104" s="21">
        <f t="shared" si="808"/>
        <v>3.3203081361741882E-2</v>
      </c>
      <c r="AH104" s="22">
        <f t="shared" si="809"/>
        <v>3.4052935231174475E-2</v>
      </c>
      <c r="AI104" s="25">
        <f t="shared" ref="AI104" si="951">AI92</f>
        <v>6.7139192630935556</v>
      </c>
      <c r="AJ104" s="28">
        <f t="shared" si="810"/>
        <v>15.119250730607616</v>
      </c>
      <c r="AK104" s="33">
        <f t="shared" si="849"/>
        <v>21.833169993701173</v>
      </c>
      <c r="AL104" s="20">
        <f t="shared" si="811"/>
        <v>3.5881367052799096E-2</v>
      </c>
      <c r="AM104" s="21">
        <f t="shared" si="812"/>
        <v>3.3117701641094399E-2</v>
      </c>
      <c r="AN104" s="22">
        <f t="shared" si="813"/>
        <v>3.3965985126180875E-2</v>
      </c>
      <c r="AO104" s="25">
        <f t="shared" ref="AO104" si="952">AO92</f>
        <v>6.6040363068760355</v>
      </c>
      <c r="AP104" s="28">
        <f t="shared" si="814"/>
        <v>14.890398614644608</v>
      </c>
      <c r="AQ104" s="33">
        <f t="shared" si="851"/>
        <v>21.494434921520643</v>
      </c>
      <c r="AR104" s="20">
        <f t="shared" si="815"/>
        <v>1.8927676899253898E-2</v>
      </c>
      <c r="AS104" s="21">
        <f t="shared" si="816"/>
        <v>1.7479944435258243E-2</v>
      </c>
      <c r="AT104" s="22">
        <f t="shared" si="817"/>
        <v>1.7924313545509385E-2</v>
      </c>
      <c r="AU104" s="25">
        <f t="shared" ref="AU104" si="953">AU92</f>
        <v>6.6267084589336962</v>
      </c>
      <c r="AV104" s="28">
        <f t="shared" si="818"/>
        <v>14.937541334301951</v>
      </c>
      <c r="AW104" s="33">
        <f t="shared" si="853"/>
        <v>21.564249793235646</v>
      </c>
      <c r="AX104" s="20">
        <f t="shared" si="819"/>
        <v>2.2425732051126079E-2</v>
      </c>
      <c r="AY104" s="21">
        <f t="shared" si="820"/>
        <v>2.0701266645551719E-2</v>
      </c>
      <c r="AZ104" s="22">
        <f t="shared" si="821"/>
        <v>2.1230576567786263E-2</v>
      </c>
      <c r="BA104" s="25">
        <f t="shared" ref="BA104" si="954">BA92</f>
        <v>6.4353618670615456</v>
      </c>
      <c r="BB104" s="28">
        <f t="shared" si="822"/>
        <v>14.540982487311862</v>
      </c>
      <c r="BC104" s="33">
        <f t="shared" si="855"/>
        <v>20.976344354373406</v>
      </c>
      <c r="BD104" s="20">
        <f t="shared" si="823"/>
        <v>-7.0968703815531553E-3</v>
      </c>
      <c r="BE104" s="21">
        <f t="shared" si="824"/>
        <v>-6.396105563406862E-3</v>
      </c>
      <c r="BF104" s="22">
        <f t="shared" si="825"/>
        <v>-6.6111993369314392E-3</v>
      </c>
      <c r="BG104" s="25">
        <f t="shared" ref="BG104" si="955">BG92</f>
        <v>6.3392484197650596</v>
      </c>
      <c r="BH104" s="28">
        <f t="shared" si="826"/>
        <v>14.341704786474484</v>
      </c>
      <c r="BI104" s="33">
        <f t="shared" si="857"/>
        <v>20.680953206239543</v>
      </c>
      <c r="BJ104" s="20">
        <f t="shared" si="827"/>
        <v>-2.1926081945793263E-2</v>
      </c>
      <c r="BK104" s="21">
        <f t="shared" si="828"/>
        <v>-2.0013005232955461E-2</v>
      </c>
      <c r="BL104" s="22">
        <f t="shared" si="829"/>
        <v>-2.0600207784440383E-2</v>
      </c>
      <c r="BM104" s="25">
        <f t="shared" ref="BM104" si="956">BM92</f>
        <v>6.0758511427340114</v>
      </c>
      <c r="BN104" s="28">
        <f t="shared" si="830"/>
        <v>13.795581516969916</v>
      </c>
      <c r="BO104" s="33">
        <f t="shared" si="859"/>
        <v>19.871432659703927</v>
      </c>
      <c r="BP104" s="20">
        <f t="shared" si="831"/>
        <v>-6.256528547461071E-2</v>
      </c>
      <c r="BQ104" s="21">
        <f t="shared" si="832"/>
        <v>-5.7330305346319221E-2</v>
      </c>
      <c r="BR104" s="22">
        <f t="shared" si="833"/>
        <v>-5.8937137768499515E-2</v>
      </c>
      <c r="BS104" s="25">
        <f t="shared" ref="BS104" si="957">BS92</f>
        <v>6.1229277362753649</v>
      </c>
      <c r="BT104" s="28">
        <f t="shared" si="834"/>
        <v>13.893038286487945</v>
      </c>
      <c r="BU104" s="33">
        <f t="shared" si="861"/>
        <v>20.015966022763308</v>
      </c>
      <c r="BV104" s="20">
        <f t="shared" si="835"/>
        <v>-5.5301902618359766E-2</v>
      </c>
      <c r="BW104" s="21">
        <f t="shared" si="836"/>
        <v>-5.0670959884840383E-2</v>
      </c>
      <c r="BX104" s="22">
        <f t="shared" si="837"/>
        <v>-5.2092388189652006E-2</v>
      </c>
    </row>
    <row r="105" spans="1:76" ht="15.5">
      <c r="C105" s="97"/>
      <c r="D105" s="95"/>
      <c r="E105" s="6" t="s">
        <v>10</v>
      </c>
      <c r="F105" s="38">
        <f>SUM(F95:F104)</f>
        <v>10029.281008513623</v>
      </c>
      <c r="G105" s="59">
        <f>SUM(G95:G104)</f>
        <v>2131.8796540548228</v>
      </c>
      <c r="H105" s="26">
        <f t="shared" ref="H105" si="958">SUM(H95:H104)</f>
        <v>752.98038250512718</v>
      </c>
      <c r="I105" s="29">
        <f>SUM(I95:I104)</f>
        <v>867.16872398001715</v>
      </c>
      <c r="J105" s="60">
        <f>SUM(J95:J104)</f>
        <v>1620.1491064851446</v>
      </c>
      <c r="K105" s="29">
        <f t="shared" ref="K105" si="959">SUM(K95:K104)</f>
        <v>752.89728619414097</v>
      </c>
      <c r="L105" s="29">
        <f>SUM(L95:L104)</f>
        <v>867.1687240128166</v>
      </c>
      <c r="M105" s="34">
        <f>SUM(M95:M104)</f>
        <v>1620.0660102069578</v>
      </c>
      <c r="N105" s="11">
        <f t="shared" si="795"/>
        <v>-1.1035654170665765E-4</v>
      </c>
      <c r="O105" s="50">
        <f t="shared" si="796"/>
        <v>3.7823522092139683E-11</v>
      </c>
      <c r="P105" s="49">
        <f t="shared" si="797"/>
        <v>-5.1289278162225393E-5</v>
      </c>
      <c r="Q105" s="26">
        <f t="shared" ref="Q105" si="960">SUM(Q95:Q104)</f>
        <v>752.90060128871346</v>
      </c>
      <c r="R105" s="29">
        <f>SUM(R95:R104)</f>
        <v>867.16872402916874</v>
      </c>
      <c r="S105" s="34">
        <f>SUM(S95:S104)</f>
        <v>1620.069325317882</v>
      </c>
      <c r="T105" s="11">
        <f t="shared" si="799"/>
        <v>-1.0595391097478757E-4</v>
      </c>
      <c r="U105" s="50">
        <f t="shared" si="800"/>
        <v>5.6680438120793042E-11</v>
      </c>
      <c r="V105" s="49">
        <f t="shared" si="801"/>
        <v>-4.9243101726381688E-5</v>
      </c>
      <c r="W105" s="26">
        <f t="shared" ref="W105" si="961">SUM(W95:W104)</f>
        <v>752.90729420064156</v>
      </c>
      <c r="X105" s="29">
        <f>SUM(X95:X104)</f>
        <v>867.16872402320155</v>
      </c>
      <c r="Y105" s="34">
        <f>SUM(Y95:Y104)</f>
        <v>1620.0760182238432</v>
      </c>
      <c r="Z105" s="11">
        <f t="shared" si="803"/>
        <v>-9.7065350152192309E-5</v>
      </c>
      <c r="AA105" s="50">
        <f t="shared" si="804"/>
        <v>4.9799275814166322E-11</v>
      </c>
      <c r="AB105" s="49">
        <f t="shared" si="805"/>
        <v>-4.511205851909228E-5</v>
      </c>
      <c r="AC105" s="26">
        <f t="shared" ref="AC105" si="962">SUM(AC95:AC104)</f>
        <v>752.83232613702705</v>
      </c>
      <c r="AD105" s="29">
        <f>SUM(AD95:AD104)</f>
        <v>867.16872401320722</v>
      </c>
      <c r="AE105" s="34">
        <f>SUM(AE95:AE104)</f>
        <v>1620.0010501502341</v>
      </c>
      <c r="AF105" s="11">
        <f t="shared" si="807"/>
        <v>-1.9662712540735594E-4</v>
      </c>
      <c r="AG105" s="50">
        <f t="shared" si="808"/>
        <v>3.8274050595532572E-11</v>
      </c>
      <c r="AH105" s="49">
        <f t="shared" si="809"/>
        <v>-9.1384388213322509E-5</v>
      </c>
      <c r="AI105" s="26">
        <f t="shared" ref="AI105" si="963">SUM(AI95:AI104)</f>
        <v>752.83390319580292</v>
      </c>
      <c r="AJ105" s="29">
        <f>SUM(AJ95:AJ104)</f>
        <v>867.1687240358068</v>
      </c>
      <c r="AK105" s="34">
        <f>SUM(AK95:AK104)</f>
        <v>1620.0026272316102</v>
      </c>
      <c r="AL105" s="11">
        <f t="shared" si="811"/>
        <v>-1.9453270327829397E-4</v>
      </c>
      <c r="AM105" s="50">
        <f t="shared" si="812"/>
        <v>6.4335425875583496E-11</v>
      </c>
      <c r="AN105" s="49">
        <f t="shared" si="813"/>
        <v>-9.0410970785326228E-5</v>
      </c>
      <c r="AO105" s="26">
        <f t="shared" ref="AO105" si="964">SUM(AO95:AO104)</f>
        <v>752.88672740400023</v>
      </c>
      <c r="AP105" s="29">
        <f>SUM(AP95:AP104)</f>
        <v>867.16872403268383</v>
      </c>
      <c r="AQ105" s="34">
        <f>SUM(AQ95:AQ104)</f>
        <v>1620.0554514366843</v>
      </c>
      <c r="AR105" s="11">
        <f t="shared" si="815"/>
        <v>-1.2437920469499097E-4</v>
      </c>
      <c r="AS105" s="50">
        <f t="shared" si="816"/>
        <v>6.0734084428304413E-11</v>
      </c>
      <c r="AT105" s="49">
        <f t="shared" si="817"/>
        <v>-5.7806437744112316E-5</v>
      </c>
      <c r="AU105" s="26">
        <f t="shared" ref="AU105" si="965">SUM(AU95:AU104)</f>
        <v>752.87882325815281</v>
      </c>
      <c r="AV105" s="29">
        <f>SUM(AV95:AV104)</f>
        <v>867.16872402572392</v>
      </c>
      <c r="AW105" s="34">
        <f>SUM(AW95:AW104)</f>
        <v>1620.0475472838766</v>
      </c>
      <c r="AX105" s="11">
        <f t="shared" si="819"/>
        <v>-1.3487635180675639E-4</v>
      </c>
      <c r="AY105" s="50">
        <f t="shared" si="820"/>
        <v>5.2708060138684232E-11</v>
      </c>
      <c r="AZ105" s="49">
        <f t="shared" si="821"/>
        <v>-6.2685095378878231E-5</v>
      </c>
      <c r="BA105" s="26">
        <f t="shared" ref="BA105" si="966">SUM(BA95:BA104)</f>
        <v>752.87585934210858</v>
      </c>
      <c r="BB105" s="29">
        <f>SUM(BB95:BB104)</f>
        <v>867.16872402466822</v>
      </c>
      <c r="BC105" s="34">
        <f>SUM(BC95:BC104)</f>
        <v>1620.0445833667766</v>
      </c>
      <c r="BD105" s="11">
        <f t="shared" si="823"/>
        <v>-1.3881259784065403E-4</v>
      </c>
      <c r="BE105" s="50">
        <f t="shared" si="824"/>
        <v>5.1490589569880285E-11</v>
      </c>
      <c r="BF105" s="49">
        <f t="shared" si="825"/>
        <v>-6.4514505454860149E-5</v>
      </c>
      <c r="BG105" s="26">
        <f t="shared" ref="BG105" si="967">SUM(BG95:BG104)</f>
        <v>752.87996531423846</v>
      </c>
      <c r="BH105" s="29">
        <f>SUM(BH95:BH104)</f>
        <v>867.16872401070214</v>
      </c>
      <c r="BI105" s="34">
        <f>SUM(BI95:BI104)</f>
        <v>1620.0486893249404</v>
      </c>
      <c r="BJ105" s="11">
        <f t="shared" si="827"/>
        <v>-1.3335963754412816E-4</v>
      </c>
      <c r="BK105" s="50">
        <f t="shared" si="828"/>
        <v>3.5385250285457914E-11</v>
      </c>
      <c r="BL105" s="49">
        <f t="shared" si="829"/>
        <v>-6.1980196638833362E-5</v>
      </c>
      <c r="BM105" s="26">
        <f t="shared" ref="BM105" si="968">SUM(BM95:BM104)</f>
        <v>752.90056916249307</v>
      </c>
      <c r="BN105" s="29">
        <f>SUM(BN95:BN104)</f>
        <v>867.16872402609329</v>
      </c>
      <c r="BO105" s="34">
        <f>SUM(BO95:BO104)</f>
        <v>1620.0692931885865</v>
      </c>
      <c r="BP105" s="11">
        <f t="shared" si="831"/>
        <v>-1.0599657638965532E-4</v>
      </c>
      <c r="BQ105" s="50">
        <f t="shared" si="832"/>
        <v>5.3133941690930442E-11</v>
      </c>
      <c r="BR105" s="49">
        <f t="shared" si="833"/>
        <v>-4.9262932799609693E-5</v>
      </c>
      <c r="BS105" s="26">
        <f t="shared" ref="BS105" si="969">SUM(BS95:BS104)</f>
        <v>752.91074859315518</v>
      </c>
      <c r="BT105" s="29">
        <f>SUM(BT95:BT104)</f>
        <v>867.16872401924911</v>
      </c>
      <c r="BU105" s="34">
        <f>SUM(BU95:BU104)</f>
        <v>1620.0794726124041</v>
      </c>
      <c r="BV105" s="11">
        <f t="shared" si="835"/>
        <v>-9.2477723975137316E-5</v>
      </c>
      <c r="BW105" s="50">
        <f t="shared" si="836"/>
        <v>4.5241366208870204E-11</v>
      </c>
      <c r="BX105" s="49">
        <f t="shared" si="837"/>
        <v>-4.2979916145879926E-5</v>
      </c>
    </row>
    <row r="106" spans="1:76" ht="15" thickBot="1">
      <c r="C106" s="98"/>
      <c r="D106" s="69"/>
      <c r="E106" s="7"/>
      <c r="F106" s="1"/>
      <c r="G106" s="2"/>
      <c r="H106" s="4"/>
      <c r="I106" s="2"/>
      <c r="J106" s="5"/>
      <c r="K106" s="1"/>
      <c r="L106" s="2"/>
      <c r="M106" s="3"/>
      <c r="N106" s="2"/>
      <c r="O106" s="2"/>
      <c r="P106" s="5"/>
      <c r="Q106" s="1"/>
      <c r="R106" s="2"/>
      <c r="S106" s="3"/>
      <c r="T106" s="2"/>
      <c r="U106" s="2"/>
      <c r="V106" s="5"/>
      <c r="W106" s="1"/>
      <c r="X106" s="2"/>
      <c r="Y106" s="3"/>
      <c r="Z106" s="2"/>
      <c r="AA106" s="2"/>
      <c r="AB106" s="5"/>
      <c r="AC106" s="1"/>
      <c r="AD106" s="2"/>
      <c r="AE106" s="3"/>
      <c r="AF106" s="2"/>
      <c r="AG106" s="2"/>
      <c r="AH106" s="5"/>
      <c r="AI106" s="1"/>
      <c r="AJ106" s="2"/>
      <c r="AK106" s="3"/>
      <c r="AL106" s="2"/>
      <c r="AM106" s="2"/>
      <c r="AN106" s="5"/>
      <c r="AO106" s="1"/>
      <c r="AP106" s="2"/>
      <c r="AQ106" s="3"/>
      <c r="AR106" s="2"/>
      <c r="AS106" s="2"/>
      <c r="AT106" s="5"/>
      <c r="AU106" s="1"/>
      <c r="AV106" s="2"/>
      <c r="AW106" s="3"/>
      <c r="AX106" s="2"/>
      <c r="AY106" s="2"/>
      <c r="AZ106" s="5"/>
      <c r="BA106" s="1"/>
      <c r="BB106" s="2"/>
      <c r="BC106" s="3"/>
      <c r="BD106" s="2"/>
      <c r="BE106" s="2"/>
      <c r="BF106" s="5"/>
      <c r="BG106" s="1"/>
      <c r="BH106" s="2"/>
      <c r="BI106" s="3"/>
      <c r="BJ106" s="2"/>
      <c r="BK106" s="2"/>
      <c r="BL106" s="5"/>
      <c r="BM106" s="1"/>
      <c r="BN106" s="2"/>
      <c r="BO106" s="3"/>
      <c r="BP106" s="2"/>
      <c r="BQ106" s="2"/>
      <c r="BR106" s="5"/>
      <c r="BS106" s="1"/>
      <c r="BT106" s="2"/>
      <c r="BU106" s="3"/>
      <c r="BV106" s="2"/>
      <c r="BW106" s="2"/>
      <c r="BX106" s="5"/>
    </row>
    <row r="107" spans="1:76" ht="15" thickBot="1"/>
    <row r="108" spans="1:76" ht="21">
      <c r="C108" s="71" t="s">
        <v>54</v>
      </c>
      <c r="D108" s="51"/>
      <c r="F108" s="101"/>
      <c r="G108" s="102"/>
      <c r="H108" s="102"/>
      <c r="I108" s="102"/>
      <c r="J108" s="103"/>
      <c r="K108" s="99">
        <v>2019</v>
      </c>
      <c r="L108" s="99"/>
      <c r="M108" s="99"/>
      <c r="N108" s="99"/>
      <c r="O108" s="99"/>
      <c r="P108" s="100"/>
      <c r="Q108" s="99">
        <v>2019</v>
      </c>
      <c r="R108" s="99"/>
      <c r="S108" s="99"/>
      <c r="T108" s="99"/>
      <c r="U108" s="99"/>
      <c r="V108" s="100"/>
      <c r="W108" s="99">
        <v>2019</v>
      </c>
      <c r="X108" s="99"/>
      <c r="Y108" s="99"/>
      <c r="Z108" s="99"/>
      <c r="AA108" s="99"/>
      <c r="AB108" s="100"/>
      <c r="AC108" s="99">
        <v>2019</v>
      </c>
      <c r="AD108" s="99"/>
      <c r="AE108" s="99"/>
      <c r="AF108" s="99"/>
      <c r="AG108" s="99"/>
      <c r="AH108" s="100"/>
      <c r="AI108" s="99">
        <v>2019</v>
      </c>
      <c r="AJ108" s="99"/>
      <c r="AK108" s="99"/>
      <c r="AL108" s="99"/>
      <c r="AM108" s="99"/>
      <c r="AN108" s="100"/>
      <c r="AO108" s="99">
        <v>2019</v>
      </c>
      <c r="AP108" s="99"/>
      <c r="AQ108" s="99"/>
      <c r="AR108" s="99"/>
      <c r="AS108" s="99"/>
      <c r="AT108" s="100"/>
      <c r="AU108" s="99">
        <v>2019</v>
      </c>
      <c r="AV108" s="99"/>
      <c r="AW108" s="99"/>
      <c r="AX108" s="99"/>
      <c r="AY108" s="99"/>
      <c r="AZ108" s="100"/>
      <c r="BA108" s="99">
        <v>2019</v>
      </c>
      <c r="BB108" s="99"/>
      <c r="BC108" s="99"/>
      <c r="BD108" s="99"/>
      <c r="BE108" s="99"/>
      <c r="BF108" s="100"/>
      <c r="BG108" s="99">
        <v>2019</v>
      </c>
      <c r="BH108" s="99"/>
      <c r="BI108" s="99"/>
      <c r="BJ108" s="99"/>
      <c r="BK108" s="99"/>
      <c r="BL108" s="100"/>
      <c r="BM108" s="99">
        <v>2016</v>
      </c>
      <c r="BN108" s="99"/>
      <c r="BO108" s="99"/>
      <c r="BP108" s="99"/>
      <c r="BQ108" s="99"/>
      <c r="BR108" s="100"/>
      <c r="BS108" s="99">
        <v>2019</v>
      </c>
      <c r="BT108" s="99"/>
      <c r="BU108" s="99"/>
      <c r="BV108" s="99"/>
      <c r="BW108" s="99"/>
      <c r="BX108" s="100"/>
    </row>
    <row r="109" spans="1:76" ht="15.5" customHeight="1">
      <c r="A109" s="23">
        <f>[2]Summary!$AB$8/1000</f>
        <v>385.93287180856635</v>
      </c>
      <c r="B109" s="27">
        <f>[2]Summary!$AA$8/1000</f>
        <v>520.40328199333067</v>
      </c>
      <c r="C109" s="89" t="s">
        <v>37</v>
      </c>
      <c r="D109" s="92" t="s">
        <v>40</v>
      </c>
      <c r="E109" s="67" t="s">
        <v>0</v>
      </c>
      <c r="F109" s="36">
        <f>F6</f>
        <v>5040.8698385941143</v>
      </c>
      <c r="G109" s="55">
        <f t="shared" ref="G109:I109" si="970">G6</f>
        <v>1376.1699103504714</v>
      </c>
      <c r="H109" s="31">
        <f t="shared" si="970"/>
        <v>388.70944368180778</v>
      </c>
      <c r="I109" s="24">
        <f t="shared" si="970"/>
        <v>526.83528871749002</v>
      </c>
      <c r="J109" s="56">
        <f>H109+I109</f>
        <v>915.5447323992978</v>
      </c>
      <c r="K109" s="24">
        <v>388.70215444406443</v>
      </c>
      <c r="L109" s="24">
        <v>526.08324494486055</v>
      </c>
      <c r="M109" s="32">
        <f>K109+L109</f>
        <v>914.78539938892504</v>
      </c>
      <c r="N109" s="17">
        <f t="shared" ref="N109:N119" si="971">IFERROR(K109/$H109-1,0)</f>
        <v>-1.875240713034021E-5</v>
      </c>
      <c r="O109" s="18">
        <f t="shared" ref="O109:O119" si="972">IFERROR(L109/$I109-1,0)</f>
        <v>-1.4274741816558967E-3</v>
      </c>
      <c r="P109" s="19">
        <f t="shared" ref="P109:P119" si="973">IFERROR(M109/$J109-1,0)</f>
        <v>-8.2937838371133221E-4</v>
      </c>
      <c r="Q109" s="31">
        <v>388.60859808122109</v>
      </c>
      <c r="R109" s="24">
        <v>525.88305787658737</v>
      </c>
      <c r="S109" s="32">
        <f>Q109+R109</f>
        <v>914.49165595780846</v>
      </c>
      <c r="T109" s="17">
        <f t="shared" ref="T109:T119" si="974">IFERROR(Q109/$H109-1,0)</f>
        <v>-2.5943697079111594E-4</v>
      </c>
      <c r="U109" s="18">
        <f t="shared" ref="U109:U119" si="975">IFERROR(R109/$I109-1,0)</f>
        <v>-1.8074545522960284E-3</v>
      </c>
      <c r="V109" s="19">
        <f t="shared" ref="V109:V119" si="976">IFERROR(S109/$J109-1,0)</f>
        <v>-1.1502184483433986E-3</v>
      </c>
      <c r="W109" s="31">
        <v>387.87119912440943</v>
      </c>
      <c r="X109" s="24">
        <v>524.35303721491732</v>
      </c>
      <c r="Y109" s="32">
        <f>W109+X109</f>
        <v>912.22423633932681</v>
      </c>
      <c r="Z109" s="17">
        <f t="shared" ref="Z109:Z119" si="977">IFERROR(W109/$H109-1,0)</f>
        <v>-2.156481070947458E-3</v>
      </c>
      <c r="AA109" s="18">
        <f t="shared" ref="AA109:AA119" si="978">IFERROR(X109/$I109-1,0)</f>
        <v>-4.7116272499805323E-3</v>
      </c>
      <c r="AB109" s="19">
        <f t="shared" ref="AB109:AB119" si="979">IFERROR(Y109/$J109-1,0)</f>
        <v>-3.6267982791722275E-3</v>
      </c>
      <c r="AC109" s="31">
        <v>388.61072827199308</v>
      </c>
      <c r="AD109" s="24">
        <v>525.86792820581309</v>
      </c>
      <c r="AE109" s="32">
        <f>AC109+AD109</f>
        <v>914.47865647780623</v>
      </c>
      <c r="AF109" s="17">
        <f t="shared" ref="AF109:AF119" si="980">IFERROR(AC109/$H109-1,0)</f>
        <v>-2.539568086632471E-4</v>
      </c>
      <c r="AG109" s="18">
        <f t="shared" ref="AG109:AG119" si="981">IFERROR(AD109/$I109-1,0)</f>
        <v>-1.8361725806785856E-3</v>
      </c>
      <c r="AH109" s="19">
        <f t="shared" ref="AH109:AH119" si="982">IFERROR(AE109/$J109-1,0)</f>
        <v>-1.1644170773587037E-3</v>
      </c>
      <c r="AI109" s="31">
        <v>387.46678063247026</v>
      </c>
      <c r="AJ109" s="24">
        <v>523.49969808496417</v>
      </c>
      <c r="AK109" s="32">
        <f>AI109+AJ109</f>
        <v>910.96647871743448</v>
      </c>
      <c r="AL109" s="17">
        <f t="shared" ref="AL109:AL119" si="983">IFERROR(AI109/$H109-1,0)</f>
        <v>-3.1968944144170619E-3</v>
      </c>
      <c r="AM109" s="18">
        <f t="shared" ref="AM109:AM119" si="984">IFERROR(AJ109/$I109-1,0)</f>
        <v>-6.3313728293445948E-3</v>
      </c>
      <c r="AN109" s="19">
        <f t="shared" ref="AN109:AN119" si="985">IFERROR(AK109/$J109-1,0)</f>
        <v>-5.0005789120378674E-3</v>
      </c>
      <c r="AO109" s="31">
        <v>387.92855025666211</v>
      </c>
      <c r="AP109" s="24">
        <v>524.48030768245951</v>
      </c>
      <c r="AQ109" s="32">
        <f>AO109+AP109</f>
        <v>912.40885793912162</v>
      </c>
      <c r="AR109" s="17">
        <f t="shared" ref="AR109:AR119" si="986">IFERROR(AO109/$H109-1,0)</f>
        <v>-2.008938650291503E-3</v>
      </c>
      <c r="AS109" s="18">
        <f t="shared" ref="AS109:AS119" si="987">IFERROR(AP109/$I109-1,0)</f>
        <v>-4.470051808342923E-3</v>
      </c>
      <c r="AT109" s="19">
        <f t="shared" ref="AT109:AT119" si="988">IFERROR(AQ109/$J109-1,0)</f>
        <v>-3.4251460897581909E-3</v>
      </c>
      <c r="AU109" s="31">
        <v>388.13015572783195</v>
      </c>
      <c r="AV109" s="24">
        <v>524.90352681215222</v>
      </c>
      <c r="AW109" s="32">
        <f>AU109+AV109</f>
        <v>913.03368253998417</v>
      </c>
      <c r="AX109" s="17">
        <f t="shared" ref="AX109:AX119" si="989">IFERROR(AU109/$H109-1,0)</f>
        <v>-1.490285259058477E-3</v>
      </c>
      <c r="AY109" s="18">
        <f t="shared" ref="AY109:AY119" si="990">IFERROR(AV109/$I109-1,0)</f>
        <v>-3.6667283811614437E-3</v>
      </c>
      <c r="AZ109" s="19">
        <f t="shared" ref="AZ109:AZ119" si="991">IFERROR(AW109/$J109-1,0)</f>
        <v>-2.7426839677544557E-3</v>
      </c>
      <c r="BA109" s="31">
        <v>387.9488357461662</v>
      </c>
      <c r="BB109" s="24">
        <v>524.54057250867538</v>
      </c>
      <c r="BC109" s="32">
        <f>BA109+BB109</f>
        <v>912.48940825484158</v>
      </c>
      <c r="BD109" s="17">
        <f t="shared" ref="BD109:BD119" si="992">IFERROR(BA109/$H109-1,0)</f>
        <v>-1.9567518824271657E-3</v>
      </c>
      <c r="BE109" s="18">
        <f t="shared" ref="BE109:BE119" si="993">IFERROR(BB109/$I109-1,0)</f>
        <v>-4.3556615472756244E-3</v>
      </c>
      <c r="BF109" s="19">
        <f t="shared" ref="BF109:BF119" si="994">IFERROR(BC109/$J109-1,0)</f>
        <v>-3.3371653359299813E-3</v>
      </c>
      <c r="BG109" s="31">
        <v>388.06305576813651</v>
      </c>
      <c r="BH109" s="24">
        <v>524.76081062014157</v>
      </c>
      <c r="BI109" s="32">
        <f>BG109+BH109</f>
        <v>912.82386638827802</v>
      </c>
      <c r="BJ109" s="17">
        <f t="shared" ref="BJ109:BJ119" si="995">IFERROR(BG109/$H109-1,0)</f>
        <v>-1.6629076658101205E-3</v>
      </c>
      <c r="BK109" s="18">
        <f t="shared" ref="BK109:BK119" si="996">IFERROR(BH109/$I109-1,0)</f>
        <v>-3.9376217610602726E-3</v>
      </c>
      <c r="BL109" s="19">
        <f t="shared" ref="BL109:BL119" si="997">IFERROR(BI109/$J109-1,0)</f>
        <v>-2.9718548037400705E-3</v>
      </c>
      <c r="BM109" s="31">
        <v>388.35946373298918</v>
      </c>
      <c r="BN109" s="24">
        <v>525.36134473579</v>
      </c>
      <c r="BO109" s="32">
        <f>BM109+BN109</f>
        <v>913.72080846877918</v>
      </c>
      <c r="BP109" s="17">
        <f t="shared" ref="BP109:BP119" si="998">IFERROR(BM109/$H109-1,0)</f>
        <v>-9.0036389521086502E-4</v>
      </c>
      <c r="BQ109" s="18">
        <f t="shared" ref="BQ109:BQ119" si="999">IFERROR(BN109/$I109-1,0)</f>
        <v>-2.7977320678121975E-3</v>
      </c>
      <c r="BR109" s="19">
        <f t="shared" ref="BR109:BR119" si="1000">IFERROR(BO109/$J109-1,0)</f>
        <v>-1.9921734744066111E-3</v>
      </c>
      <c r="BS109" s="31">
        <v>388.3186939736288</v>
      </c>
      <c r="BT109" s="24">
        <v>525.28041138205015</v>
      </c>
      <c r="BU109" s="32">
        <f>BS109+BT109</f>
        <v>913.59910535567894</v>
      </c>
      <c r="BV109" s="17">
        <f t="shared" ref="BV109:BV119" si="1001">IFERROR(BS109/$H109-1,0)</f>
        <v>-1.0052488163854179E-3</v>
      </c>
      <c r="BW109" s="18">
        <f t="shared" ref="BW109:BW119" si="1002">IFERROR(BT109/$I109-1,0)</f>
        <v>-2.9513538078002055E-3</v>
      </c>
      <c r="BX109" s="19">
        <f t="shared" ref="BX109:BX119" si="1003">IFERROR(BU109/$J109-1,0)</f>
        <v>-2.1251032033356987E-3</v>
      </c>
    </row>
    <row r="110" spans="1:76" ht="15.5">
      <c r="A110" s="23">
        <f>[2]Summary!$AB$9/1000</f>
        <v>25.06694100121549</v>
      </c>
      <c r="B110" s="27">
        <f>[2]Summary!$AA$9/1000</f>
        <v>33.063165450096172</v>
      </c>
      <c r="C110" s="90"/>
      <c r="D110" s="93"/>
      <c r="E110" s="6" t="s">
        <v>1</v>
      </c>
      <c r="F110" s="35">
        <f t="shared" ref="F110:I110" si="1004">F7</f>
        <v>343.35734824202302</v>
      </c>
      <c r="G110" s="53">
        <f t="shared" si="1004"/>
        <v>63.82876297704118</v>
      </c>
      <c r="H110" s="23">
        <f t="shared" si="1004"/>
        <v>25.52436998392011</v>
      </c>
      <c r="I110" s="27">
        <f t="shared" si="1004"/>
        <v>34.046369525014235</v>
      </c>
      <c r="J110" s="54">
        <f t="shared" ref="J110:J118" si="1005">H110+I110</f>
        <v>59.570739508934345</v>
      </c>
      <c r="K110" s="27">
        <v>25.38275496450899</v>
      </c>
      <c r="L110" s="27">
        <v>33.714522458624124</v>
      </c>
      <c r="M110" s="30">
        <f t="shared" ref="M110:M118" si="1006">K110+L110</f>
        <v>59.097277423133114</v>
      </c>
      <c r="N110" s="8">
        <f t="shared" si="971"/>
        <v>-5.5482278113165862E-3</v>
      </c>
      <c r="O110" s="9">
        <f t="shared" si="972"/>
        <v>-9.7469148992904708E-3</v>
      </c>
      <c r="P110" s="10">
        <f t="shared" si="973"/>
        <v>-7.947896730914672E-3</v>
      </c>
      <c r="Q110" s="23">
        <v>25.405517056156771</v>
      </c>
      <c r="R110" s="27">
        <v>33.761326207681911</v>
      </c>
      <c r="S110" s="30">
        <f t="shared" ref="S110:S118" si="1007">Q110+R110</f>
        <v>59.166843263838686</v>
      </c>
      <c r="T110" s="8">
        <f t="shared" si="974"/>
        <v>-4.6564490264877634E-3</v>
      </c>
      <c r="U110" s="9">
        <f t="shared" si="975"/>
        <v>-8.3722088818574125E-3</v>
      </c>
      <c r="V110" s="10">
        <f t="shared" si="976"/>
        <v>-6.7801113168165505E-3</v>
      </c>
      <c r="W110" s="23">
        <v>25.285883242167579</v>
      </c>
      <c r="X110" s="27">
        <v>33.513462724313591</v>
      </c>
      <c r="Y110" s="30">
        <f t="shared" ref="Y110:Y118" si="1008">W110+X110</f>
        <v>58.79934596648117</v>
      </c>
      <c r="Z110" s="8">
        <f t="shared" si="977"/>
        <v>-9.3434918042158976E-3</v>
      </c>
      <c r="AA110" s="9">
        <f t="shared" si="978"/>
        <v>-1.5652382563406952E-2</v>
      </c>
      <c r="AB110" s="10">
        <f t="shared" si="979"/>
        <v>-1.2949202054768572E-2</v>
      </c>
      <c r="AC110" s="23">
        <v>25.605005811044418</v>
      </c>
      <c r="AD110" s="27">
        <v>34.173322553065546</v>
      </c>
      <c r="AE110" s="30">
        <f t="shared" ref="AE110:AE118" si="1009">AC110+AD110</f>
        <v>59.778328364109967</v>
      </c>
      <c r="AF110" s="8">
        <f t="shared" si="980"/>
        <v>3.159170125456745E-3</v>
      </c>
      <c r="AG110" s="9">
        <f t="shared" si="981"/>
        <v>3.7288271795921091E-3</v>
      </c>
      <c r="AH110" s="10">
        <f t="shared" si="982"/>
        <v>3.4847453109843052E-3</v>
      </c>
      <c r="AI110" s="23">
        <v>25.749047964287904</v>
      </c>
      <c r="AJ110" s="27">
        <v>34.471522361850774</v>
      </c>
      <c r="AK110" s="30">
        <f t="shared" ref="AK110:AK118" si="1010">AI110+AJ110</f>
        <v>60.220570326138677</v>
      </c>
      <c r="AL110" s="8">
        <f t="shared" si="983"/>
        <v>8.8024887787372386E-3</v>
      </c>
      <c r="AM110" s="9">
        <f t="shared" si="984"/>
        <v>1.2487464677376936E-2</v>
      </c>
      <c r="AN110" s="10">
        <f t="shared" si="985"/>
        <v>1.090855716348571E-2</v>
      </c>
      <c r="AO110" s="23">
        <v>25.588255206797324</v>
      </c>
      <c r="AP110" s="27">
        <v>34.139975573099065</v>
      </c>
      <c r="AQ110" s="30">
        <f t="shared" ref="AQ110:AQ118" si="1011">AO110+AP110</f>
        <v>59.728230779896393</v>
      </c>
      <c r="AR110" s="8">
        <f t="shared" si="986"/>
        <v>2.5029108619512019E-3</v>
      </c>
      <c r="AS110" s="9">
        <f t="shared" si="987"/>
        <v>2.7493694449876038E-3</v>
      </c>
      <c r="AT110" s="10">
        <f t="shared" si="988"/>
        <v>2.64376894193874E-3</v>
      </c>
      <c r="AU110" s="23">
        <v>25.503556321581843</v>
      </c>
      <c r="AV110" s="27">
        <v>33.964901406396997</v>
      </c>
      <c r="AW110" s="30">
        <f t="shared" ref="AW110:AW118" si="1012">AU110+AV110</f>
        <v>59.468457727978844</v>
      </c>
      <c r="AX110" s="8">
        <f t="shared" si="989"/>
        <v>-8.1544274555567231E-4</v>
      </c>
      <c r="AY110" s="9">
        <f t="shared" si="990"/>
        <v>-2.3928577335502466E-3</v>
      </c>
      <c r="AZ110" s="10">
        <f t="shared" si="991"/>
        <v>-1.7169802120747812E-3</v>
      </c>
      <c r="BA110" s="23">
        <v>25.508117156705659</v>
      </c>
      <c r="BB110" s="27">
        <v>33.97500512146599</v>
      </c>
      <c r="BC110" s="30">
        <f t="shared" ref="BC110:BC118" si="1013">BA110+BB110</f>
        <v>59.483122278171649</v>
      </c>
      <c r="BD110" s="8">
        <f t="shared" si="992"/>
        <v>-6.3675723336908963E-4</v>
      </c>
      <c r="BE110" s="9">
        <f t="shared" si="993"/>
        <v>-2.0960943719949832E-3</v>
      </c>
      <c r="BF110" s="10">
        <f t="shared" si="994"/>
        <v>-1.4708098553913862E-3</v>
      </c>
      <c r="BG110" s="23">
        <v>25.483377329831871</v>
      </c>
      <c r="BH110" s="27">
        <v>33.922919696414723</v>
      </c>
      <c r="BI110" s="30">
        <f t="shared" ref="BI110:BI118" si="1014">BG110+BH110</f>
        <v>59.406297026246591</v>
      </c>
      <c r="BJ110" s="8">
        <f t="shared" si="995"/>
        <v>-1.6060202118235445E-3</v>
      </c>
      <c r="BK110" s="9">
        <f t="shared" si="996"/>
        <v>-3.6259322307129471E-3</v>
      </c>
      <c r="BL110" s="10">
        <f t="shared" si="997"/>
        <v>-2.7604572990586052E-3</v>
      </c>
      <c r="BM110" s="23">
        <v>24.907567110899762</v>
      </c>
      <c r="BN110" s="27">
        <v>32.730056029040313</v>
      </c>
      <c r="BO110" s="30">
        <f t="shared" ref="BO110:BO118" si="1015">BM110+BN110</f>
        <v>57.637623139940075</v>
      </c>
      <c r="BP110" s="8">
        <f t="shared" si="998"/>
        <v>-2.416525357565813E-2</v>
      </c>
      <c r="BQ110" s="9">
        <f t="shared" si="999"/>
        <v>-3.8662374706554647E-2</v>
      </c>
      <c r="BR110" s="10">
        <f t="shared" si="1000"/>
        <v>-3.2450770041294263E-2</v>
      </c>
      <c r="BS110" s="23">
        <v>25.506354835857433</v>
      </c>
      <c r="BT110" s="27">
        <v>33.969987333190851</v>
      </c>
      <c r="BU110" s="30">
        <f t="shared" ref="BU110:BU118" si="1016">BS110+BT110</f>
        <v>59.47634216904828</v>
      </c>
      <c r="BV110" s="8">
        <f t="shared" si="1001"/>
        <v>-7.0580186990021332E-4</v>
      </c>
      <c r="BW110" s="9">
        <f t="shared" si="1002"/>
        <v>-2.2434753804592145E-3</v>
      </c>
      <c r="BX110" s="10">
        <f t="shared" si="1003"/>
        <v>-1.5846259533492946E-3</v>
      </c>
    </row>
    <row r="111" spans="1:76" ht="15.5">
      <c r="A111" s="23">
        <f>[2]Summary!$AB$10/1000</f>
        <v>185.51530899940573</v>
      </c>
      <c r="B111" s="27">
        <f>[2]Summary!$AA$10/1000</f>
        <v>182.41636623783342</v>
      </c>
      <c r="C111" s="90"/>
      <c r="D111" s="93"/>
      <c r="E111" s="67" t="s">
        <v>2</v>
      </c>
      <c r="F111" s="36">
        <f t="shared" ref="F111:I111" si="1017">F8</f>
        <v>2488.3687732746885</v>
      </c>
      <c r="G111" s="55">
        <f t="shared" si="1017"/>
        <v>402.21070950056497</v>
      </c>
      <c r="H111" s="31">
        <f t="shared" si="1017"/>
        <v>182.91327306571955</v>
      </c>
      <c r="I111" s="24">
        <f t="shared" si="1017"/>
        <v>177.25561386593537</v>
      </c>
      <c r="J111" s="56">
        <f t="shared" si="1005"/>
        <v>360.16888693165492</v>
      </c>
      <c r="K111" s="24">
        <v>183.89003533210692</v>
      </c>
      <c r="L111" s="24">
        <v>179.02978775900655</v>
      </c>
      <c r="M111" s="32">
        <f t="shared" si="1006"/>
        <v>362.91982309111347</v>
      </c>
      <c r="N111" s="17">
        <f t="shared" si="971"/>
        <v>5.3400294577661267E-3</v>
      </c>
      <c r="O111" s="18">
        <f t="shared" si="972"/>
        <v>1.000912667518139E-2</v>
      </c>
      <c r="P111" s="19">
        <f t="shared" si="973"/>
        <v>7.6379061581199892E-3</v>
      </c>
      <c r="Q111" s="31">
        <v>184.08684734227504</v>
      </c>
      <c r="R111" s="24">
        <v>179.43501321580774</v>
      </c>
      <c r="S111" s="32">
        <f t="shared" si="1007"/>
        <v>363.52186055808278</v>
      </c>
      <c r="T111" s="17">
        <f t="shared" si="974"/>
        <v>6.4160148516605453E-3</v>
      </c>
      <c r="U111" s="18">
        <f t="shared" si="975"/>
        <v>1.229523456177084E-2</v>
      </c>
      <c r="V111" s="19">
        <f t="shared" si="976"/>
        <v>9.3094482840883064E-3</v>
      </c>
      <c r="W111" s="31">
        <v>184.09398551484435</v>
      </c>
      <c r="X111" s="24">
        <v>179.44863575191445</v>
      </c>
      <c r="Y111" s="32">
        <f t="shared" si="1008"/>
        <v>363.54262126675883</v>
      </c>
      <c r="Z111" s="17">
        <f t="shared" si="977"/>
        <v>6.4550397537339599E-3</v>
      </c>
      <c r="AA111" s="18">
        <f t="shared" si="978"/>
        <v>1.2372087056366832E-2</v>
      </c>
      <c r="AB111" s="19">
        <f t="shared" si="979"/>
        <v>9.367089877877488E-3</v>
      </c>
      <c r="AC111" s="31">
        <v>184.65840175604163</v>
      </c>
      <c r="AD111" s="24">
        <v>180.61132049404245</v>
      </c>
      <c r="AE111" s="32">
        <f t="shared" si="1009"/>
        <v>365.2697222500841</v>
      </c>
      <c r="AF111" s="17">
        <f t="shared" si="980"/>
        <v>9.5407438786307974E-3</v>
      </c>
      <c r="AG111" s="18">
        <f t="shared" si="981"/>
        <v>1.8931454721908603E-2</v>
      </c>
      <c r="AH111" s="19">
        <f t="shared" si="982"/>
        <v>1.4162343010480916E-2</v>
      </c>
      <c r="AI111" s="31">
        <v>185.52693279122545</v>
      </c>
      <c r="AJ111" s="24">
        <v>182.40937601089121</v>
      </c>
      <c r="AK111" s="32">
        <f t="shared" si="1010"/>
        <v>367.93630880211663</v>
      </c>
      <c r="AL111" s="17">
        <f t="shared" si="983"/>
        <v>1.4289065422643299E-2</v>
      </c>
      <c r="AM111" s="18">
        <f t="shared" si="984"/>
        <v>2.9075311255607472E-2</v>
      </c>
      <c r="AN111" s="19">
        <f t="shared" si="985"/>
        <v>2.1566054571325655E-2</v>
      </c>
      <c r="AO111" s="31">
        <v>184.61488957386902</v>
      </c>
      <c r="AP111" s="24">
        <v>180.53028070616992</v>
      </c>
      <c r="AQ111" s="32">
        <f t="shared" si="1011"/>
        <v>365.14517028003894</v>
      </c>
      <c r="AR111" s="17">
        <f t="shared" si="986"/>
        <v>9.3028596538102803E-3</v>
      </c>
      <c r="AS111" s="18">
        <f t="shared" si="987"/>
        <v>1.8474263064589325E-2</v>
      </c>
      <c r="AT111" s="19">
        <f t="shared" si="988"/>
        <v>1.3816527548445201E-2</v>
      </c>
      <c r="AU111" s="31">
        <v>184.17753383596133</v>
      </c>
      <c r="AV111" s="24">
        <v>179.62676518301549</v>
      </c>
      <c r="AW111" s="32">
        <f t="shared" si="1012"/>
        <v>363.80429901897685</v>
      </c>
      <c r="AX111" s="17">
        <f t="shared" si="989"/>
        <v>6.9118044254095068E-3</v>
      </c>
      <c r="AY111" s="18">
        <f t="shared" si="990"/>
        <v>1.3377016757694982E-2</v>
      </c>
      <c r="AZ111" s="19">
        <f t="shared" si="991"/>
        <v>1.009363168010613E-2</v>
      </c>
      <c r="BA111" s="31">
        <v>184.16126679716595</v>
      </c>
      <c r="BB111" s="24">
        <v>179.59758035924793</v>
      </c>
      <c r="BC111" s="32">
        <f t="shared" si="1013"/>
        <v>363.75884715641388</v>
      </c>
      <c r="BD111" s="17">
        <f t="shared" si="992"/>
        <v>6.8228713560769538E-3</v>
      </c>
      <c r="BE111" s="18">
        <f t="shared" si="993"/>
        <v>1.321236852381924E-2</v>
      </c>
      <c r="BF111" s="19">
        <f t="shared" si="994"/>
        <v>9.967435708682304E-3</v>
      </c>
      <c r="BG111" s="31">
        <v>184.00007704363361</v>
      </c>
      <c r="BH111" s="24">
        <v>179.25796128618342</v>
      </c>
      <c r="BI111" s="32">
        <f t="shared" si="1014"/>
        <v>363.25803832981705</v>
      </c>
      <c r="BJ111" s="17">
        <f t="shared" si="995"/>
        <v>5.9416353974681702E-3</v>
      </c>
      <c r="BK111" s="18">
        <f t="shared" si="996"/>
        <v>1.1296383660731157E-2</v>
      </c>
      <c r="BL111" s="19">
        <f t="shared" si="997"/>
        <v>8.5769523971912509E-3</v>
      </c>
      <c r="BM111" s="31">
        <v>184.89601066629908</v>
      </c>
      <c r="BN111" s="24">
        <v>181.10823589978017</v>
      </c>
      <c r="BO111" s="32">
        <f t="shared" si="1015"/>
        <v>366.00424656607925</v>
      </c>
      <c r="BP111" s="17">
        <f t="shared" si="998"/>
        <v>1.0839768855194887E-2</v>
      </c>
      <c r="BQ111" s="18">
        <f t="shared" si="999"/>
        <v>2.1734837897764203E-2</v>
      </c>
      <c r="BR111" s="19">
        <f t="shared" si="1000"/>
        <v>1.6201731593577628E-2</v>
      </c>
      <c r="BS111" s="31">
        <v>183.84798877951647</v>
      </c>
      <c r="BT111" s="24">
        <v>178.93960635055774</v>
      </c>
      <c r="BU111" s="32">
        <f t="shared" si="1016"/>
        <v>362.78759513007424</v>
      </c>
      <c r="BV111" s="17">
        <f t="shared" si="1001"/>
        <v>5.1101579351273685E-3</v>
      </c>
      <c r="BW111" s="18">
        <f t="shared" si="1002"/>
        <v>9.5003619230702441E-3</v>
      </c>
      <c r="BX111" s="19">
        <f t="shared" si="1003"/>
        <v>7.2707784970782452E-3</v>
      </c>
    </row>
    <row r="112" spans="1:76" ht="15.5">
      <c r="A112" s="23">
        <f>[2]Summary!$AB$11/1000</f>
        <v>29.668695221274756</v>
      </c>
      <c r="B112" s="27">
        <f>[2]Summary!$AA$11/1000</f>
        <v>24.908999507650257</v>
      </c>
      <c r="C112" s="90"/>
      <c r="D112" s="93"/>
      <c r="E112" s="6" t="s">
        <v>3</v>
      </c>
      <c r="F112" s="35">
        <f t="shared" ref="F112:I112" si="1018">F9</f>
        <v>405.28399887186771</v>
      </c>
      <c r="G112" s="66">
        <f t="shared" si="1018"/>
        <v>53.431257190417796</v>
      </c>
      <c r="H112" s="23">
        <f t="shared" si="1018"/>
        <v>29.096772482043221</v>
      </c>
      <c r="I112" s="27">
        <f t="shared" si="1018"/>
        <v>23.753164628133828</v>
      </c>
      <c r="J112" s="54">
        <f t="shared" si="1005"/>
        <v>52.849937110177052</v>
      </c>
      <c r="K112" s="27">
        <v>29.318687816147111</v>
      </c>
      <c r="L112" s="27">
        <v>24.181382403623317</v>
      </c>
      <c r="M112" s="30">
        <f t="shared" si="1006"/>
        <v>53.500070219770429</v>
      </c>
      <c r="N112" s="63">
        <f t="shared" si="971"/>
        <v>7.6268023967553944E-3</v>
      </c>
      <c r="O112" s="64">
        <f t="shared" si="972"/>
        <v>1.8027819963925884E-2</v>
      </c>
      <c r="P112" s="65">
        <f t="shared" si="973"/>
        <v>1.2301492587172502E-2</v>
      </c>
      <c r="Q112" s="23">
        <v>29.321947622895063</v>
      </c>
      <c r="R112" s="27">
        <v>24.187835314814429</v>
      </c>
      <c r="S112" s="30">
        <f t="shared" si="1007"/>
        <v>53.509782937709488</v>
      </c>
      <c r="T112" s="63">
        <f t="shared" si="974"/>
        <v>7.7388356729533037E-3</v>
      </c>
      <c r="U112" s="64">
        <f t="shared" si="975"/>
        <v>1.8299485289036577E-2</v>
      </c>
      <c r="V112" s="65">
        <f t="shared" si="976"/>
        <v>1.2485271764029582E-2</v>
      </c>
      <c r="W112" s="23">
        <v>29.426577813612138</v>
      </c>
      <c r="X112" s="27">
        <v>24.404319583185156</v>
      </c>
      <c r="Y112" s="30">
        <f t="shared" si="1008"/>
        <v>53.830897396797297</v>
      </c>
      <c r="Z112" s="63">
        <f t="shared" si="977"/>
        <v>1.1334773702906586E-2</v>
      </c>
      <c r="AA112" s="64">
        <f t="shared" si="978"/>
        <v>2.7413397972246845E-2</v>
      </c>
      <c r="AB112" s="65">
        <f t="shared" si="979"/>
        <v>1.8561238485018894E-2</v>
      </c>
      <c r="AC112" s="23">
        <v>29.194735577092178</v>
      </c>
      <c r="AD112" s="27">
        <v>23.923580644363167</v>
      </c>
      <c r="AE112" s="30">
        <f t="shared" si="1009"/>
        <v>53.118316221455345</v>
      </c>
      <c r="AF112" s="63">
        <f t="shared" si="980"/>
        <v>3.3668027994999683E-3</v>
      </c>
      <c r="AG112" s="64">
        <f t="shared" si="981"/>
        <v>7.1744552314303434E-3</v>
      </c>
      <c r="AH112" s="65">
        <f t="shared" si="982"/>
        <v>5.0781349222572825E-3</v>
      </c>
      <c r="AI112" s="23">
        <v>29.215209402810448</v>
      </c>
      <c r="AJ112" s="27">
        <v>23.965966090261215</v>
      </c>
      <c r="AK112" s="30">
        <f t="shared" si="1010"/>
        <v>53.181175493071663</v>
      </c>
      <c r="AL112" s="63">
        <f t="shared" si="983"/>
        <v>4.0704487358629304E-3</v>
      </c>
      <c r="AM112" s="64">
        <f t="shared" si="984"/>
        <v>8.9588678165157809E-3</v>
      </c>
      <c r="AN112" s="65">
        <f t="shared" si="985"/>
        <v>6.2675265290113025E-3</v>
      </c>
      <c r="AO112" s="23">
        <v>29.274229403673051</v>
      </c>
      <c r="AP112" s="27">
        <v>24.089275865142881</v>
      </c>
      <c r="AQ112" s="30">
        <f t="shared" si="1011"/>
        <v>53.363505268815928</v>
      </c>
      <c r="AR112" s="63">
        <f t="shared" si="986"/>
        <v>6.098852432493862E-3</v>
      </c>
      <c r="AS112" s="64">
        <f t="shared" si="987"/>
        <v>1.4150166610261028E-2</v>
      </c>
      <c r="AT112" s="65">
        <f t="shared" si="988"/>
        <v>9.7174790874061667E-3</v>
      </c>
      <c r="AU112" s="23">
        <v>29.294918217999982</v>
      </c>
      <c r="AV112" s="27">
        <v>24.132378791598335</v>
      </c>
      <c r="AW112" s="30">
        <f t="shared" si="1012"/>
        <v>53.42729700959832</v>
      </c>
      <c r="AX112" s="63">
        <f t="shared" si="989"/>
        <v>6.8098871130481964E-3</v>
      </c>
      <c r="AY112" s="64">
        <f t="shared" si="990"/>
        <v>1.5964784878194971E-2</v>
      </c>
      <c r="AZ112" s="65">
        <f t="shared" si="991"/>
        <v>1.0924514407985697E-2</v>
      </c>
      <c r="BA112" s="23">
        <v>29.35851044342299</v>
      </c>
      <c r="BB112" s="27">
        <v>24.264645163150004</v>
      </c>
      <c r="BC112" s="30">
        <f t="shared" si="1013"/>
        <v>53.623155606572993</v>
      </c>
      <c r="BD112" s="63">
        <f t="shared" si="992"/>
        <v>8.9954293570291277E-3</v>
      </c>
      <c r="BE112" s="64">
        <f t="shared" si="993"/>
        <v>2.1533153288146201E-2</v>
      </c>
      <c r="BF112" s="65">
        <f t="shared" si="994"/>
        <v>1.4630452535525196E-2</v>
      </c>
      <c r="BG112" s="23">
        <v>29.321798981011167</v>
      </c>
      <c r="BH112" s="27">
        <v>24.187865847550761</v>
      </c>
      <c r="BI112" s="30">
        <f t="shared" si="1014"/>
        <v>53.509664828561924</v>
      </c>
      <c r="BJ112" s="63">
        <f t="shared" si="995"/>
        <v>7.7337271378403738E-3</v>
      </c>
      <c r="BK112" s="64">
        <f t="shared" si="996"/>
        <v>1.8300770706656255E-2</v>
      </c>
      <c r="BL112" s="65">
        <f t="shared" si="997"/>
        <v>1.248303696198394E-2</v>
      </c>
      <c r="BM112" s="23">
        <v>29.317200433133703</v>
      </c>
      <c r="BN112" s="27">
        <v>24.177735850320754</v>
      </c>
      <c r="BO112" s="30">
        <f t="shared" si="1015"/>
        <v>53.494936283454457</v>
      </c>
      <c r="BP112" s="63">
        <f t="shared" si="998"/>
        <v>7.5756839088085837E-3</v>
      </c>
      <c r="BQ112" s="64">
        <f t="shared" si="999"/>
        <v>1.7874301333475895E-2</v>
      </c>
      <c r="BR112" s="65">
        <f t="shared" si="1000"/>
        <v>1.2204350819429832E-2</v>
      </c>
      <c r="BS112" s="23">
        <v>29.335196907385736</v>
      </c>
      <c r="BT112" s="27">
        <v>24.215157359138757</v>
      </c>
      <c r="BU112" s="30">
        <f t="shared" si="1016"/>
        <v>53.550354266524494</v>
      </c>
      <c r="BV112" s="63">
        <f t="shared" si="1001"/>
        <v>8.1941880491953611E-3</v>
      </c>
      <c r="BW112" s="64">
        <f t="shared" si="1002"/>
        <v>1.944973388757365E-2</v>
      </c>
      <c r="BX112" s="65">
        <f t="shared" si="1003"/>
        <v>1.3252942096927622E-2</v>
      </c>
    </row>
    <row r="113" spans="1:76" ht="15.5">
      <c r="A113" s="23">
        <f>[2]Summary!$AB$12/1000</f>
        <v>20.845713103104622</v>
      </c>
      <c r="B113" s="27">
        <f>[2]Summary!$AA$12/1000</f>
        <v>21.169500796100291</v>
      </c>
      <c r="C113" s="90"/>
      <c r="D113" s="93"/>
      <c r="E113" s="6" t="s">
        <v>4</v>
      </c>
      <c r="F113" s="35">
        <f t="shared" ref="F113:I113" si="1019">F10</f>
        <v>283.5134906731887</v>
      </c>
      <c r="G113" s="53">
        <f t="shared" si="1019"/>
        <v>40.616617208798722</v>
      </c>
      <c r="H113" s="23">
        <f t="shared" si="1019"/>
        <v>20.744692533967424</v>
      </c>
      <c r="I113" s="27">
        <f t="shared" si="1019"/>
        <v>20.98528122086439</v>
      </c>
      <c r="J113" s="54">
        <f t="shared" si="1005"/>
        <v>41.729973754831818</v>
      </c>
      <c r="K113" s="27">
        <v>20.723185942498262</v>
      </c>
      <c r="L113" s="27">
        <v>20.913627861553842</v>
      </c>
      <c r="M113" s="30">
        <f t="shared" si="1006"/>
        <v>41.636813804052103</v>
      </c>
      <c r="N113" s="8">
        <f t="shared" si="971"/>
        <v>-1.0367274151664718E-3</v>
      </c>
      <c r="O113" s="9">
        <f t="shared" si="972"/>
        <v>-3.4144579029662392E-3</v>
      </c>
      <c r="P113" s="10">
        <f t="shared" si="973"/>
        <v>-2.2324469055993168E-3</v>
      </c>
      <c r="Q113" s="23">
        <v>20.682043104261851</v>
      </c>
      <c r="R113" s="27">
        <v>20.828204493730052</v>
      </c>
      <c r="S113" s="30">
        <f t="shared" si="1007"/>
        <v>41.510247597991906</v>
      </c>
      <c r="T113" s="8">
        <f t="shared" si="974"/>
        <v>-3.0200220901317465E-3</v>
      </c>
      <c r="U113" s="9">
        <f t="shared" si="975"/>
        <v>-7.4850904060397294E-3</v>
      </c>
      <c r="V113" s="10">
        <f t="shared" si="976"/>
        <v>-5.2654276307678716E-3</v>
      </c>
      <c r="W113" s="23">
        <v>20.7108711410539</v>
      </c>
      <c r="X113" s="27">
        <v>20.887775130283458</v>
      </c>
      <c r="Y113" s="30">
        <f t="shared" si="1008"/>
        <v>41.598646271337358</v>
      </c>
      <c r="Z113" s="8">
        <f t="shared" si="977"/>
        <v>-1.6303636632909457E-3</v>
      </c>
      <c r="AA113" s="9">
        <f t="shared" si="978"/>
        <v>-4.6464038082075776E-3</v>
      </c>
      <c r="AB113" s="10">
        <f t="shared" si="979"/>
        <v>-3.1470780275593135E-3</v>
      </c>
      <c r="AC113" s="23">
        <v>20.534157848954052</v>
      </c>
      <c r="AD113" s="27">
        <v>20.521346846642228</v>
      </c>
      <c r="AE113" s="30">
        <f t="shared" si="1009"/>
        <v>41.055504695596284</v>
      </c>
      <c r="AF113" s="8">
        <f t="shared" si="980"/>
        <v>-1.0148845767110837E-2</v>
      </c>
      <c r="AG113" s="9">
        <f t="shared" si="981"/>
        <v>-2.2107608153513869E-2</v>
      </c>
      <c r="AH113" s="10">
        <f t="shared" si="982"/>
        <v>-1.6162700297827071E-2</v>
      </c>
      <c r="AI113" s="23">
        <v>20.677645055024673</v>
      </c>
      <c r="AJ113" s="27">
        <v>20.818397789031071</v>
      </c>
      <c r="AK113" s="30">
        <f t="shared" si="1010"/>
        <v>41.496042844055744</v>
      </c>
      <c r="AL113" s="8">
        <f t="shared" si="983"/>
        <v>-3.2320304980644199E-3</v>
      </c>
      <c r="AM113" s="9">
        <f t="shared" si="984"/>
        <v>-7.9524038814118292E-3</v>
      </c>
      <c r="AN113" s="10">
        <f t="shared" si="985"/>
        <v>-5.6058245363499459E-3</v>
      </c>
      <c r="AO113" s="23">
        <v>20.708225205882357</v>
      </c>
      <c r="AP113" s="27">
        <v>20.882609589402833</v>
      </c>
      <c r="AQ113" s="30">
        <f t="shared" si="1011"/>
        <v>41.59083479528519</v>
      </c>
      <c r="AR113" s="8">
        <f t="shared" si="986"/>
        <v>-1.7579112356259641E-3</v>
      </c>
      <c r="AS113" s="9">
        <f t="shared" si="987"/>
        <v>-4.8925544709630397E-3</v>
      </c>
      <c r="AT113" s="10">
        <f t="shared" si="988"/>
        <v>-3.3342690403805886E-3</v>
      </c>
      <c r="AU113" s="23">
        <v>20.721275146891287</v>
      </c>
      <c r="AV113" s="27">
        <v>20.909843143682107</v>
      </c>
      <c r="AW113" s="30">
        <f t="shared" si="1012"/>
        <v>41.631118290573397</v>
      </c>
      <c r="AX113" s="8">
        <f t="shared" si="989"/>
        <v>-1.1288375105001913E-3</v>
      </c>
      <c r="AY113" s="9">
        <f t="shared" si="990"/>
        <v>-3.5948089705503117E-3</v>
      </c>
      <c r="AZ113" s="10">
        <f t="shared" si="991"/>
        <v>-2.3689318579304119E-3</v>
      </c>
      <c r="BA113" s="23">
        <v>20.740853373056066</v>
      </c>
      <c r="BB113" s="27">
        <v>20.950848278034357</v>
      </c>
      <c r="BC113" s="30">
        <f t="shared" si="1013"/>
        <v>41.691701651090426</v>
      </c>
      <c r="BD113" s="8">
        <f t="shared" si="992"/>
        <v>-1.850671397067849E-4</v>
      </c>
      <c r="BE113" s="9">
        <f t="shared" si="993"/>
        <v>-1.6408139813631761E-3</v>
      </c>
      <c r="BF113" s="10">
        <f t="shared" si="994"/>
        <v>-9.1713701921414259E-4</v>
      </c>
      <c r="BG113" s="23">
        <v>20.702183174408528</v>
      </c>
      <c r="BH113" s="27">
        <v>20.870171830625608</v>
      </c>
      <c r="BI113" s="30">
        <f t="shared" si="1014"/>
        <v>41.57235500503414</v>
      </c>
      <c r="BJ113" s="8">
        <f t="shared" si="995"/>
        <v>-2.0491679734124801E-3</v>
      </c>
      <c r="BK113" s="9">
        <f t="shared" si="996"/>
        <v>-5.4852441112076544E-3</v>
      </c>
      <c r="BL113" s="10">
        <f t="shared" si="997"/>
        <v>-3.7771111653149836E-3</v>
      </c>
      <c r="BM113" s="23">
        <v>20.683113244304014</v>
      </c>
      <c r="BN113" s="27">
        <v>20.83020833997972</v>
      </c>
      <c r="BO113" s="30">
        <f t="shared" si="1015"/>
        <v>41.51332158428373</v>
      </c>
      <c r="BP113" s="8">
        <f t="shared" si="998"/>
        <v>-2.9684358812539502E-3</v>
      </c>
      <c r="BQ113" s="9">
        <f t="shared" si="999"/>
        <v>-7.3896022289418051E-3</v>
      </c>
      <c r="BR113" s="10">
        <f t="shared" si="1000"/>
        <v>-5.1917638822622791E-3</v>
      </c>
      <c r="BS113" s="23">
        <v>20.73001886825768</v>
      </c>
      <c r="BT113" s="27">
        <v>20.927451187954869</v>
      </c>
      <c r="BU113" s="30">
        <f t="shared" si="1016"/>
        <v>41.657470056212546</v>
      </c>
      <c r="BV113" s="8">
        <f t="shared" si="1001"/>
        <v>-7.0734553841744763E-4</v>
      </c>
      <c r="BW113" s="9">
        <f t="shared" si="1002"/>
        <v>-2.7557425750398545E-3</v>
      </c>
      <c r="BX113" s="10">
        <f t="shared" si="1003"/>
        <v>-1.7374489388668479E-3</v>
      </c>
    </row>
    <row r="114" spans="1:76" ht="15.5">
      <c r="A114" s="23">
        <f>[2]Summary!$AB$13/1000</f>
        <v>37.140579430834904</v>
      </c>
      <c r="B114" s="27">
        <f>[2]Summary!$AA$13/1000</f>
        <v>33.031435686792705</v>
      </c>
      <c r="C114" s="90"/>
      <c r="D114" s="93"/>
      <c r="E114" s="6" t="s">
        <v>5</v>
      </c>
      <c r="F114" s="35">
        <f t="shared" ref="F114:I114" si="1020">F11</f>
        <v>513.52934898040849</v>
      </c>
      <c r="G114" s="53">
        <f t="shared" si="1020"/>
        <v>66.291970246135605</v>
      </c>
      <c r="H114" s="23">
        <f t="shared" si="1020"/>
        <v>37.328481511238707</v>
      </c>
      <c r="I114" s="27">
        <f t="shared" si="1020"/>
        <v>33.462907387444929</v>
      </c>
      <c r="J114" s="54">
        <f t="shared" si="1005"/>
        <v>70.791388898683635</v>
      </c>
      <c r="K114" s="27">
        <v>36.67604542668267</v>
      </c>
      <c r="L114" s="27">
        <v>32.066214373660664</v>
      </c>
      <c r="M114" s="30">
        <f t="shared" si="1006"/>
        <v>68.742259800343334</v>
      </c>
      <c r="N114" s="8">
        <f t="shared" si="971"/>
        <v>-1.7478238014037695E-2</v>
      </c>
      <c r="O114" s="9">
        <f t="shared" si="972"/>
        <v>-4.1738543444921783E-2</v>
      </c>
      <c r="P114" s="10">
        <f t="shared" si="973"/>
        <v>-2.8946021969889713E-2</v>
      </c>
      <c r="Q114" s="23">
        <v>36.714257270817768</v>
      </c>
      <c r="R114" s="27">
        <v>32.144994238928014</v>
      </c>
      <c r="S114" s="30">
        <f t="shared" si="1007"/>
        <v>68.859251509745775</v>
      </c>
      <c r="T114" s="8">
        <f t="shared" si="974"/>
        <v>-1.6454573439747655E-2</v>
      </c>
      <c r="U114" s="9">
        <f t="shared" si="975"/>
        <v>-3.9384298956981478E-2</v>
      </c>
      <c r="V114" s="10">
        <f t="shared" si="976"/>
        <v>-2.7293395693975264E-2</v>
      </c>
      <c r="W114" s="23">
        <v>36.946946203123034</v>
      </c>
      <c r="X114" s="27">
        <v>32.626597605787737</v>
      </c>
      <c r="Y114" s="30">
        <f t="shared" si="1008"/>
        <v>69.57354380891077</v>
      </c>
      <c r="Z114" s="8">
        <f t="shared" si="977"/>
        <v>-1.0221024072484708E-2</v>
      </c>
      <c r="AA114" s="9">
        <f t="shared" si="978"/>
        <v>-2.4992143449285908E-2</v>
      </c>
      <c r="AB114" s="10">
        <f t="shared" si="979"/>
        <v>-1.7203294196075691E-2</v>
      </c>
      <c r="AC114" s="23">
        <v>36.640781351368943</v>
      </c>
      <c r="AD114" s="27">
        <v>31.991848473794828</v>
      </c>
      <c r="AE114" s="30">
        <f t="shared" si="1009"/>
        <v>68.632629825163775</v>
      </c>
      <c r="AF114" s="8">
        <f t="shared" si="980"/>
        <v>-1.8422934232208532E-2</v>
      </c>
      <c r="AG114" s="9">
        <f t="shared" si="981"/>
        <v>-4.3960881719501521E-2</v>
      </c>
      <c r="AH114" s="10">
        <f t="shared" si="982"/>
        <v>-3.049465630077508E-2</v>
      </c>
      <c r="AI114" s="23">
        <v>36.735985721325605</v>
      </c>
      <c r="AJ114" s="27">
        <v>32.188943034207945</v>
      </c>
      <c r="AK114" s="30">
        <f t="shared" si="1010"/>
        <v>68.924928755533557</v>
      </c>
      <c r="AL114" s="8">
        <f t="shared" si="983"/>
        <v>-1.5872485724733099E-2</v>
      </c>
      <c r="AM114" s="9">
        <f t="shared" si="984"/>
        <v>-3.8070940414309806E-2</v>
      </c>
      <c r="AN114" s="10">
        <f t="shared" si="985"/>
        <v>-2.6365638140273706E-2</v>
      </c>
      <c r="AO114" s="23">
        <v>36.749992566389786</v>
      </c>
      <c r="AP114" s="27">
        <v>32.219271288407249</v>
      </c>
      <c r="AQ114" s="30">
        <f t="shared" si="1011"/>
        <v>68.969263854797035</v>
      </c>
      <c r="AR114" s="8">
        <f t="shared" si="986"/>
        <v>-1.5497253609814021E-2</v>
      </c>
      <c r="AS114" s="9">
        <f t="shared" si="987"/>
        <v>-3.7164615872686713E-2</v>
      </c>
      <c r="AT114" s="10">
        <f t="shared" si="988"/>
        <v>-2.5739360001742817E-2</v>
      </c>
      <c r="AU114" s="23">
        <v>36.780312521827788</v>
      </c>
      <c r="AV114" s="27">
        <v>32.282365408315904</v>
      </c>
      <c r="AW114" s="30">
        <f t="shared" si="1012"/>
        <v>69.062677930143693</v>
      </c>
      <c r="AX114" s="8">
        <f t="shared" si="989"/>
        <v>-1.4685006387036625E-2</v>
      </c>
      <c r="AY114" s="9">
        <f t="shared" si="990"/>
        <v>-3.5279121609497532E-2</v>
      </c>
      <c r="AZ114" s="10">
        <f t="shared" si="991"/>
        <v>-2.4419791664407997E-2</v>
      </c>
      <c r="BA114" s="23">
        <v>36.77705164388923</v>
      </c>
      <c r="BB114" s="27">
        <v>32.276293366148401</v>
      </c>
      <c r="BC114" s="30">
        <f t="shared" si="1013"/>
        <v>69.053345010037631</v>
      </c>
      <c r="BD114" s="8">
        <f t="shared" si="992"/>
        <v>-1.4772362684601914E-2</v>
      </c>
      <c r="BE114" s="9">
        <f t="shared" si="993"/>
        <v>-3.5460577515202374E-2</v>
      </c>
      <c r="BF114" s="10">
        <f t="shared" si="994"/>
        <v>-2.4551628604624343E-2</v>
      </c>
      <c r="BG114" s="23">
        <v>36.803503601747458</v>
      </c>
      <c r="BH114" s="27">
        <v>32.330180479605076</v>
      </c>
      <c r="BI114" s="30">
        <f t="shared" si="1014"/>
        <v>69.133684081352527</v>
      </c>
      <c r="BJ114" s="8">
        <f t="shared" si="995"/>
        <v>-1.4063736006330485E-2</v>
      </c>
      <c r="BK114" s="9">
        <f t="shared" si="996"/>
        <v>-3.3850223912846422E-2</v>
      </c>
      <c r="BL114" s="10">
        <f t="shared" si="997"/>
        <v>-2.3416757929465293E-2</v>
      </c>
      <c r="BM114" s="23">
        <v>36.950760023511933</v>
      </c>
      <c r="BN114" s="27">
        <v>32.634344889689082</v>
      </c>
      <c r="BO114" s="30">
        <f t="shared" si="1015"/>
        <v>69.585104913201008</v>
      </c>
      <c r="BP114" s="8">
        <f t="shared" si="998"/>
        <v>-1.0118854891352891E-2</v>
      </c>
      <c r="BQ114" s="9">
        <f t="shared" si="999"/>
        <v>-2.4760624896171368E-2</v>
      </c>
      <c r="BR114" s="10">
        <f t="shared" si="1000"/>
        <v>-1.7039981899621415E-2</v>
      </c>
      <c r="BS114" s="23">
        <v>36.729789900226372</v>
      </c>
      <c r="BT114" s="27">
        <v>32.177027050101564</v>
      </c>
      <c r="BU114" s="30">
        <f t="shared" si="1016"/>
        <v>68.906816950327936</v>
      </c>
      <c r="BV114" s="8">
        <f t="shared" si="1001"/>
        <v>-1.6038466789282113E-2</v>
      </c>
      <c r="BW114" s="9">
        <f t="shared" si="1002"/>
        <v>-3.8427035716144031E-2</v>
      </c>
      <c r="BX114" s="10">
        <f t="shared" si="1003"/>
        <v>-2.6621485715626947E-2</v>
      </c>
    </row>
    <row r="115" spans="1:76" ht="15.5">
      <c r="A115" s="23">
        <f>[2]Summary!$AB$14/1000</f>
        <v>59.254212211805516</v>
      </c>
      <c r="B115" s="27">
        <f>[2]Summary!$AA$14/1000</f>
        <v>34.759134882149993</v>
      </c>
      <c r="C115" s="90"/>
      <c r="D115" s="93"/>
      <c r="E115" s="67" t="s">
        <v>6</v>
      </c>
      <c r="F115" s="36">
        <f t="shared" ref="F115:I115" si="1021">F12</f>
        <v>826.66722332332324</v>
      </c>
      <c r="G115" s="55">
        <f t="shared" si="1021"/>
        <v>104.30224417295537</v>
      </c>
      <c r="H115" s="31">
        <f t="shared" si="1021"/>
        <v>58.737133548297741</v>
      </c>
      <c r="I115" s="24">
        <f t="shared" si="1021"/>
        <v>33.74250972229612</v>
      </c>
      <c r="J115" s="56">
        <f t="shared" si="1005"/>
        <v>92.479643270593868</v>
      </c>
      <c r="K115" s="24">
        <v>58.729301470164756</v>
      </c>
      <c r="L115" s="24">
        <v>33.667279746616138</v>
      </c>
      <c r="M115" s="32">
        <f t="shared" si="1006"/>
        <v>92.396581216780902</v>
      </c>
      <c r="N115" s="17">
        <f t="shared" si="971"/>
        <v>-1.3334117039509596E-4</v>
      </c>
      <c r="O115" s="18">
        <f t="shared" si="972"/>
        <v>-2.2295311255484673E-3</v>
      </c>
      <c r="P115" s="19">
        <f t="shared" si="973"/>
        <v>-8.9816581114965377E-4</v>
      </c>
      <c r="Q115" s="31">
        <v>58.786379936555932</v>
      </c>
      <c r="R115" s="24">
        <v>33.784943949460271</v>
      </c>
      <c r="S115" s="32">
        <f t="shared" si="1007"/>
        <v>92.571323886016202</v>
      </c>
      <c r="T115" s="17">
        <f t="shared" si="974"/>
        <v>8.3842001274536671E-4</v>
      </c>
      <c r="U115" s="18">
        <f t="shared" si="975"/>
        <v>1.2575895365634082E-3</v>
      </c>
      <c r="V115" s="19">
        <f t="shared" si="976"/>
        <v>9.9135995966248558E-4</v>
      </c>
      <c r="W115" s="31">
        <v>59.173852727255785</v>
      </c>
      <c r="X115" s="24">
        <v>34.586931570481092</v>
      </c>
      <c r="Y115" s="32">
        <f t="shared" si="1008"/>
        <v>93.760784297736876</v>
      </c>
      <c r="Z115" s="17">
        <f t="shared" si="977"/>
        <v>7.4351462622692654E-3</v>
      </c>
      <c r="AA115" s="18">
        <f t="shared" si="978"/>
        <v>2.5025460617323247E-2</v>
      </c>
      <c r="AB115" s="19">
        <f t="shared" si="979"/>
        <v>1.3853221983073816E-2</v>
      </c>
      <c r="AC115" s="31">
        <v>58.841341907643212</v>
      </c>
      <c r="AD115" s="24">
        <v>33.897146135621831</v>
      </c>
      <c r="AE115" s="32">
        <f t="shared" si="1009"/>
        <v>92.73848804326505</v>
      </c>
      <c r="AF115" s="17">
        <f t="shared" si="980"/>
        <v>1.774147852478869E-3</v>
      </c>
      <c r="AG115" s="18">
        <f t="shared" si="981"/>
        <v>4.5828367420912564E-3</v>
      </c>
      <c r="AH115" s="19">
        <f t="shared" si="982"/>
        <v>2.7989378366632955E-3</v>
      </c>
      <c r="AI115" s="31">
        <v>58.755786341681279</v>
      </c>
      <c r="AJ115" s="24">
        <v>33.720026779640421</v>
      </c>
      <c r="AK115" s="32">
        <f t="shared" si="1010"/>
        <v>92.475813121321693</v>
      </c>
      <c r="AL115" s="17">
        <f t="shared" si="983"/>
        <v>3.1756390304948923E-4</v>
      </c>
      <c r="AM115" s="18">
        <f t="shared" si="984"/>
        <v>-6.6630914062815183E-4</v>
      </c>
      <c r="AN115" s="19">
        <f t="shared" si="985"/>
        <v>-4.1416133721106085E-5</v>
      </c>
      <c r="AO115" s="31">
        <v>58.919977741929948</v>
      </c>
      <c r="AP115" s="24">
        <v>34.062005327711617</v>
      </c>
      <c r="AQ115" s="32">
        <f t="shared" si="1011"/>
        <v>92.981983069641558</v>
      </c>
      <c r="AR115" s="17">
        <f t="shared" si="986"/>
        <v>3.1129233346374185E-3</v>
      </c>
      <c r="AS115" s="18">
        <f t="shared" si="987"/>
        <v>9.4686378708925822E-3</v>
      </c>
      <c r="AT115" s="19">
        <f t="shared" si="988"/>
        <v>5.4318959425248003E-3</v>
      </c>
      <c r="AU115" s="31">
        <v>58.997052025101901</v>
      </c>
      <c r="AV115" s="24">
        <v>34.222084656417628</v>
      </c>
      <c r="AW115" s="32">
        <f t="shared" si="1012"/>
        <v>93.219136681519529</v>
      </c>
      <c r="AX115" s="17">
        <f t="shared" si="989"/>
        <v>4.4251134010555582E-3</v>
      </c>
      <c r="AY115" s="18">
        <f t="shared" si="990"/>
        <v>1.4212781979421552E-2</v>
      </c>
      <c r="AZ115" s="19">
        <f t="shared" si="991"/>
        <v>7.9962831253783673E-3</v>
      </c>
      <c r="BA115" s="31">
        <v>59.044578766309385</v>
      </c>
      <c r="BB115" s="24">
        <v>34.321568978673128</v>
      </c>
      <c r="BC115" s="32">
        <f t="shared" si="1013"/>
        <v>93.366147744982513</v>
      </c>
      <c r="BD115" s="17">
        <f t="shared" si="992"/>
        <v>5.2342564139402636E-3</v>
      </c>
      <c r="BE115" s="18">
        <f t="shared" si="993"/>
        <v>1.7161119938698066E-2</v>
      </c>
      <c r="BF115" s="19">
        <f t="shared" si="994"/>
        <v>9.5859417601207308E-3</v>
      </c>
      <c r="BG115" s="31">
        <v>59.076533613520454</v>
      </c>
      <c r="BH115" s="24">
        <v>34.386341730755561</v>
      </c>
      <c r="BI115" s="32">
        <f t="shared" si="1014"/>
        <v>93.462875344276014</v>
      </c>
      <c r="BJ115" s="17">
        <f t="shared" si="995"/>
        <v>5.7782878516472458E-3</v>
      </c>
      <c r="BK115" s="18">
        <f t="shared" si="996"/>
        <v>1.9080738621941151E-2</v>
      </c>
      <c r="BL115" s="19">
        <f t="shared" si="997"/>
        <v>1.063187571782942E-2</v>
      </c>
      <c r="BM115" s="31">
        <v>58.615234156942435</v>
      </c>
      <c r="BN115" s="24">
        <v>33.430121001587572</v>
      </c>
      <c r="BO115" s="32">
        <f t="shared" si="1015"/>
        <v>92.045355158530015</v>
      </c>
      <c r="BP115" s="17">
        <f t="shared" si="998"/>
        <v>-2.075337763206897E-3</v>
      </c>
      <c r="BQ115" s="18">
        <f t="shared" si="999"/>
        <v>-9.2580167651883372E-3</v>
      </c>
      <c r="BR115" s="19">
        <f t="shared" si="1000"/>
        <v>-4.6960400873642394E-3</v>
      </c>
      <c r="BS115" s="31">
        <v>59.117390961776955</v>
      </c>
      <c r="BT115" s="24">
        <v>34.470102375443034</v>
      </c>
      <c r="BU115" s="32">
        <f t="shared" si="1016"/>
        <v>93.587493337219996</v>
      </c>
      <c r="BV115" s="17">
        <f t="shared" si="1001"/>
        <v>6.4738844153253705E-3</v>
      </c>
      <c r="BW115" s="18">
        <f t="shared" si="1002"/>
        <v>2.1563086419328803E-2</v>
      </c>
      <c r="BX115" s="19">
        <f t="shared" si="1003"/>
        <v>1.1979393815183537E-2</v>
      </c>
    </row>
    <row r="116" spans="1:76" ht="15.5">
      <c r="A116" s="23">
        <f>[2]Summary!$AB$15/1000</f>
        <v>0</v>
      </c>
      <c r="B116" s="27">
        <f>[2]Summary!$AA$15/1000</f>
        <v>0</v>
      </c>
      <c r="C116" s="90"/>
      <c r="D116" s="93"/>
      <c r="E116" s="62" t="s">
        <v>13</v>
      </c>
      <c r="F116" s="35">
        <f t="shared" ref="F116:I116" si="1022">F13</f>
        <v>0</v>
      </c>
      <c r="G116" s="66">
        <f t="shared" si="1022"/>
        <v>0</v>
      </c>
      <c r="H116" s="23">
        <f t="shared" si="1022"/>
        <v>0</v>
      </c>
      <c r="I116" s="27">
        <f t="shared" si="1022"/>
        <v>0</v>
      </c>
      <c r="J116" s="54">
        <f t="shared" si="1005"/>
        <v>0</v>
      </c>
      <c r="K116" s="27">
        <v>0</v>
      </c>
      <c r="L116" s="27">
        <v>0</v>
      </c>
      <c r="M116" s="30">
        <f t="shared" si="1006"/>
        <v>0</v>
      </c>
      <c r="N116" s="63">
        <f t="shared" si="971"/>
        <v>0</v>
      </c>
      <c r="O116" s="64">
        <f t="shared" si="972"/>
        <v>0</v>
      </c>
      <c r="P116" s="65">
        <f t="shared" si="973"/>
        <v>0</v>
      </c>
      <c r="Q116" s="23">
        <v>0</v>
      </c>
      <c r="R116" s="27">
        <v>0</v>
      </c>
      <c r="S116" s="30">
        <f t="shared" si="1007"/>
        <v>0</v>
      </c>
      <c r="T116" s="63">
        <f t="shared" si="974"/>
        <v>0</v>
      </c>
      <c r="U116" s="64">
        <f t="shared" si="975"/>
        <v>0</v>
      </c>
      <c r="V116" s="65">
        <f t="shared" si="976"/>
        <v>0</v>
      </c>
      <c r="W116" s="23">
        <v>0</v>
      </c>
      <c r="X116" s="27">
        <v>0</v>
      </c>
      <c r="Y116" s="30">
        <f t="shared" si="1008"/>
        <v>0</v>
      </c>
      <c r="Z116" s="63">
        <f t="shared" si="977"/>
        <v>0</v>
      </c>
      <c r="AA116" s="64">
        <f t="shared" si="978"/>
        <v>0</v>
      </c>
      <c r="AB116" s="65">
        <f t="shared" si="979"/>
        <v>0</v>
      </c>
      <c r="AC116" s="23">
        <v>0</v>
      </c>
      <c r="AD116" s="27">
        <v>0</v>
      </c>
      <c r="AE116" s="30">
        <f t="shared" si="1009"/>
        <v>0</v>
      </c>
      <c r="AF116" s="63">
        <f t="shared" si="980"/>
        <v>0</v>
      </c>
      <c r="AG116" s="64">
        <f t="shared" si="981"/>
        <v>0</v>
      </c>
      <c r="AH116" s="65">
        <f t="shared" si="982"/>
        <v>0</v>
      </c>
      <c r="AI116" s="23">
        <v>0</v>
      </c>
      <c r="AJ116" s="27">
        <v>0</v>
      </c>
      <c r="AK116" s="30">
        <f t="shared" si="1010"/>
        <v>0</v>
      </c>
      <c r="AL116" s="63">
        <f t="shared" si="983"/>
        <v>0</v>
      </c>
      <c r="AM116" s="64">
        <f t="shared" si="984"/>
        <v>0</v>
      </c>
      <c r="AN116" s="65">
        <f t="shared" si="985"/>
        <v>0</v>
      </c>
      <c r="AO116" s="23">
        <v>0</v>
      </c>
      <c r="AP116" s="27">
        <v>0</v>
      </c>
      <c r="AQ116" s="30">
        <f t="shared" si="1011"/>
        <v>0</v>
      </c>
      <c r="AR116" s="63">
        <f t="shared" si="986"/>
        <v>0</v>
      </c>
      <c r="AS116" s="64">
        <f t="shared" si="987"/>
        <v>0</v>
      </c>
      <c r="AT116" s="65">
        <f t="shared" si="988"/>
        <v>0</v>
      </c>
      <c r="AU116" s="23">
        <v>0</v>
      </c>
      <c r="AV116" s="27">
        <v>0</v>
      </c>
      <c r="AW116" s="30">
        <f t="shared" si="1012"/>
        <v>0</v>
      </c>
      <c r="AX116" s="63">
        <f t="shared" si="989"/>
        <v>0</v>
      </c>
      <c r="AY116" s="64">
        <f t="shared" si="990"/>
        <v>0</v>
      </c>
      <c r="AZ116" s="65">
        <f t="shared" si="991"/>
        <v>0</v>
      </c>
      <c r="BA116" s="23">
        <v>0</v>
      </c>
      <c r="BB116" s="27">
        <v>0</v>
      </c>
      <c r="BC116" s="30">
        <f t="shared" si="1013"/>
        <v>0</v>
      </c>
      <c r="BD116" s="63">
        <f t="shared" si="992"/>
        <v>0</v>
      </c>
      <c r="BE116" s="64">
        <f t="shared" si="993"/>
        <v>0</v>
      </c>
      <c r="BF116" s="65">
        <f t="shared" si="994"/>
        <v>0</v>
      </c>
      <c r="BG116" s="23">
        <v>0</v>
      </c>
      <c r="BH116" s="27">
        <v>0</v>
      </c>
      <c r="BI116" s="30">
        <f t="shared" si="1014"/>
        <v>0</v>
      </c>
      <c r="BJ116" s="63">
        <f t="shared" si="995"/>
        <v>0</v>
      </c>
      <c r="BK116" s="64">
        <f t="shared" si="996"/>
        <v>0</v>
      </c>
      <c r="BL116" s="65">
        <f t="shared" si="997"/>
        <v>0</v>
      </c>
      <c r="BM116" s="23">
        <v>0</v>
      </c>
      <c r="BN116" s="27">
        <v>0</v>
      </c>
      <c r="BO116" s="30">
        <f t="shared" si="1015"/>
        <v>0</v>
      </c>
      <c r="BP116" s="63">
        <f t="shared" si="998"/>
        <v>0</v>
      </c>
      <c r="BQ116" s="64">
        <f t="shared" si="999"/>
        <v>0</v>
      </c>
      <c r="BR116" s="65">
        <f t="shared" si="1000"/>
        <v>0</v>
      </c>
      <c r="BS116" s="23">
        <v>0</v>
      </c>
      <c r="BT116" s="27">
        <v>0</v>
      </c>
      <c r="BU116" s="30">
        <f t="shared" si="1016"/>
        <v>0</v>
      </c>
      <c r="BV116" s="63">
        <f t="shared" si="1001"/>
        <v>0</v>
      </c>
      <c r="BW116" s="64">
        <f t="shared" si="1002"/>
        <v>0</v>
      </c>
      <c r="BX116" s="65">
        <f t="shared" si="1003"/>
        <v>0</v>
      </c>
    </row>
    <row r="117" spans="1:76" ht="15.5">
      <c r="A117" s="23">
        <f>[2]Summary!$AB$16/1000</f>
        <v>3.1010324760964512</v>
      </c>
      <c r="B117" s="27">
        <f>[2]Summary!$AA$16/1000</f>
        <v>2.9117747160412004</v>
      </c>
      <c r="C117" s="90"/>
      <c r="D117" s="93"/>
      <c r="E117" s="6" t="s">
        <v>7</v>
      </c>
      <c r="F117" s="35">
        <f t="shared" ref="F117:I117" si="1023">F14</f>
        <v>40.670205873328797</v>
      </c>
      <c r="G117" s="53">
        <f t="shared" si="1023"/>
        <v>8.0842535265484745</v>
      </c>
      <c r="H117" s="23">
        <f t="shared" si="1023"/>
        <v>3.0224906132985434</v>
      </c>
      <c r="I117" s="27">
        <f t="shared" si="1023"/>
        <v>2.7532751367810202</v>
      </c>
      <c r="J117" s="54">
        <f t="shared" si="1005"/>
        <v>5.7757657500795636</v>
      </c>
      <c r="K117" s="27">
        <v>3.1213434281531991</v>
      </c>
      <c r="L117" s="27">
        <v>2.9534154970478017</v>
      </c>
      <c r="M117" s="30">
        <f t="shared" si="1006"/>
        <v>6.0747589252010012</v>
      </c>
      <c r="N117" s="8">
        <f t="shared" si="971"/>
        <v>3.2705747511577732E-2</v>
      </c>
      <c r="O117" s="9">
        <f t="shared" si="972"/>
        <v>7.2691739954756196E-2</v>
      </c>
      <c r="P117" s="10">
        <f t="shared" si="973"/>
        <v>5.1766845827727392E-2</v>
      </c>
      <c r="Q117" s="23">
        <v>3.1206600874145893</v>
      </c>
      <c r="R117" s="27">
        <v>2.9519510393939905</v>
      </c>
      <c r="S117" s="30">
        <f t="shared" si="1007"/>
        <v>6.0726111268085798</v>
      </c>
      <c r="T117" s="8">
        <f t="shared" si="974"/>
        <v>3.2479662197829162E-2</v>
      </c>
      <c r="U117" s="9">
        <f t="shared" si="975"/>
        <v>7.2159843365763754E-2</v>
      </c>
      <c r="V117" s="10">
        <f t="shared" si="976"/>
        <v>5.1394981994366207E-2</v>
      </c>
      <c r="W117" s="23">
        <v>3.1177428861179064</v>
      </c>
      <c r="X117" s="27">
        <v>2.9458861177697102</v>
      </c>
      <c r="Y117" s="30">
        <f t="shared" si="1008"/>
        <v>6.0636290038876162</v>
      </c>
      <c r="Z117" s="8">
        <f t="shared" si="977"/>
        <v>3.1514497481072823E-2</v>
      </c>
      <c r="AA117" s="9">
        <f t="shared" si="978"/>
        <v>6.9957040767774537E-2</v>
      </c>
      <c r="AB117" s="10">
        <f t="shared" si="979"/>
        <v>4.9839842241539589E-2</v>
      </c>
      <c r="AC117" s="23">
        <v>3.1287495206001044</v>
      </c>
      <c r="AD117" s="27">
        <v>2.9685483859373747</v>
      </c>
      <c r="AE117" s="30">
        <f t="shared" si="1009"/>
        <v>6.0972979065374791</v>
      </c>
      <c r="AF117" s="8">
        <f t="shared" si="980"/>
        <v>3.5156075203025106E-2</v>
      </c>
      <c r="AG117" s="9">
        <f t="shared" si="981"/>
        <v>7.8188062747713616E-2</v>
      </c>
      <c r="AH117" s="10">
        <f t="shared" si="982"/>
        <v>5.5669182299072029E-2</v>
      </c>
      <c r="AI117" s="23">
        <v>3.1239976019773734</v>
      </c>
      <c r="AJ117" s="27">
        <v>2.9587108405196232</v>
      </c>
      <c r="AK117" s="30">
        <f t="shared" si="1010"/>
        <v>6.0827084424969966</v>
      </c>
      <c r="AL117" s="8">
        <f t="shared" si="983"/>
        <v>3.3583888807532825E-2</v>
      </c>
      <c r="AM117" s="9">
        <f t="shared" si="984"/>
        <v>7.4615028841173991E-2</v>
      </c>
      <c r="AN117" s="10">
        <f t="shared" si="985"/>
        <v>5.3143203117821169E-2</v>
      </c>
      <c r="AO117" s="23">
        <v>3.1236654581907106</v>
      </c>
      <c r="AP117" s="27">
        <v>2.9582149836738916</v>
      </c>
      <c r="AQ117" s="30">
        <f t="shared" si="1011"/>
        <v>6.0818804418646017</v>
      </c>
      <c r="AR117" s="8">
        <f t="shared" si="986"/>
        <v>3.3473998048831666E-2</v>
      </c>
      <c r="AS117" s="9">
        <f t="shared" si="987"/>
        <v>7.443493174912974E-2</v>
      </c>
      <c r="AT117" s="10">
        <f t="shared" si="988"/>
        <v>5.2999845393802758E-2</v>
      </c>
      <c r="AU117" s="23">
        <v>3.1250140749360442</v>
      </c>
      <c r="AV117" s="27">
        <v>2.9610523476232631</v>
      </c>
      <c r="AW117" s="30">
        <f t="shared" si="1012"/>
        <v>6.0860664225593073</v>
      </c>
      <c r="AX117" s="8">
        <f t="shared" si="989"/>
        <v>3.3920191906109398E-2</v>
      </c>
      <c r="AY117" s="9">
        <f t="shared" si="990"/>
        <v>7.5465473125640781E-2</v>
      </c>
      <c r="AZ117" s="10">
        <f t="shared" si="991"/>
        <v>5.3724594435892614E-2</v>
      </c>
      <c r="BA117" s="23">
        <v>3.1236569576719497</v>
      </c>
      <c r="BB117" s="27">
        <v>2.9583394417746769</v>
      </c>
      <c r="BC117" s="30">
        <f t="shared" si="1013"/>
        <v>6.0819963994466271</v>
      </c>
      <c r="BD117" s="8">
        <f t="shared" si="992"/>
        <v>3.347118562694229E-2</v>
      </c>
      <c r="BE117" s="9">
        <f t="shared" si="993"/>
        <v>7.4480135404631831E-2</v>
      </c>
      <c r="BF117" s="10">
        <f t="shared" si="994"/>
        <v>5.3019921966683814E-2</v>
      </c>
      <c r="BG117" s="23">
        <v>3.1244679352322642</v>
      </c>
      <c r="BH117" s="27">
        <v>2.9598921157140041</v>
      </c>
      <c r="BI117" s="30">
        <f t="shared" si="1014"/>
        <v>6.0843600509462679</v>
      </c>
      <c r="BJ117" s="8">
        <f t="shared" si="995"/>
        <v>3.3739499962393449E-2</v>
      </c>
      <c r="BK117" s="9">
        <f t="shared" si="996"/>
        <v>7.5044072483997804E-2</v>
      </c>
      <c r="BL117" s="10">
        <f t="shared" si="997"/>
        <v>5.3429158006010447E-2</v>
      </c>
      <c r="BM117" s="23">
        <v>3.1194874888299036</v>
      </c>
      <c r="BN117" s="27">
        <v>2.9494780989280787</v>
      </c>
      <c r="BO117" s="30">
        <f t="shared" si="1015"/>
        <v>6.0689655877579822</v>
      </c>
      <c r="BP117" s="8">
        <f t="shared" si="998"/>
        <v>3.2091704471996385E-2</v>
      </c>
      <c r="BQ117" s="9">
        <f t="shared" si="999"/>
        <v>7.1261661984297175E-2</v>
      </c>
      <c r="BR117" s="10">
        <f t="shared" si="1000"/>
        <v>5.0763803513738326E-2</v>
      </c>
      <c r="BS117" s="23">
        <v>3.1124946077723257</v>
      </c>
      <c r="BT117" s="27">
        <v>2.935026132257204</v>
      </c>
      <c r="BU117" s="30">
        <f t="shared" si="1016"/>
        <v>6.0475207400295297</v>
      </c>
      <c r="BV117" s="8">
        <f t="shared" si="1001"/>
        <v>2.9778088996464502E-2</v>
      </c>
      <c r="BW117" s="9">
        <f t="shared" si="1002"/>
        <v>6.6012652730622845E-2</v>
      </c>
      <c r="BX117" s="10">
        <f t="shared" si="1003"/>
        <v>4.7050902288795715E-2</v>
      </c>
    </row>
    <row r="118" spans="1:76" ht="15.5">
      <c r="A118" s="25">
        <f>[2]Summary!$AB$17/1000</f>
        <v>6.418539905543704</v>
      </c>
      <c r="B118" s="28">
        <f>[2]Summary!$AA$17/1000</f>
        <v>14.505064749779088</v>
      </c>
      <c r="C118" s="90"/>
      <c r="D118" s="93"/>
      <c r="E118" s="6" t="s">
        <v>8</v>
      </c>
      <c r="F118" s="37">
        <f t="shared" ref="F118:I118" si="1024">F15</f>
        <v>87.020780680680005</v>
      </c>
      <c r="G118" s="57">
        <f t="shared" si="1024"/>
        <v>16.943928881889796</v>
      </c>
      <c r="H118" s="25">
        <f t="shared" si="1024"/>
        <v>6.3325347311529532</v>
      </c>
      <c r="I118" s="28">
        <f t="shared" si="1024"/>
        <v>14.334313685630406</v>
      </c>
      <c r="J118" s="58">
        <f t="shared" si="1005"/>
        <v>20.66684841678336</v>
      </c>
      <c r="K118" s="28">
        <v>6.4450404708097846</v>
      </c>
      <c r="L118" s="28">
        <v>14.559248973331206</v>
      </c>
      <c r="M118" s="33">
        <f t="shared" si="1006"/>
        <v>21.004289444140991</v>
      </c>
      <c r="N118" s="20">
        <f t="shared" si="971"/>
        <v>1.7766304399936095E-2</v>
      </c>
      <c r="O118" s="21">
        <f t="shared" si="972"/>
        <v>1.5692086320553189E-2</v>
      </c>
      <c r="P118" s="22">
        <f t="shared" si="973"/>
        <v>1.6327648055114219E-2</v>
      </c>
      <c r="Q118" s="25">
        <v>6.2674185310208159</v>
      </c>
      <c r="R118" s="28">
        <v>14.191397681245581</v>
      </c>
      <c r="S118" s="33">
        <f t="shared" si="1007"/>
        <v>20.458816212266399</v>
      </c>
      <c r="T118" s="20">
        <f t="shared" si="974"/>
        <v>-1.0282801894760607E-2</v>
      </c>
      <c r="U118" s="21">
        <f t="shared" si="975"/>
        <v>-9.9702020982066486E-3</v>
      </c>
      <c r="V118" s="22">
        <f t="shared" si="976"/>
        <v>-1.0065985888202511E-2</v>
      </c>
      <c r="W118" s="25">
        <v>6.3691890575359942</v>
      </c>
      <c r="X118" s="28">
        <v>14.402078315920347</v>
      </c>
      <c r="Y118" s="33">
        <f t="shared" si="1008"/>
        <v>20.77126737345634</v>
      </c>
      <c r="Z118" s="20">
        <f t="shared" si="977"/>
        <v>5.7882550888699313E-3</v>
      </c>
      <c r="AA118" s="21">
        <f t="shared" si="978"/>
        <v>4.7274415626799016E-3</v>
      </c>
      <c r="AB118" s="22">
        <f t="shared" si="979"/>
        <v>5.0524857282150393E-3</v>
      </c>
      <c r="AC118" s="25">
        <v>5.7952374341493327</v>
      </c>
      <c r="AD118" s="28">
        <v>13.213682273284626</v>
      </c>
      <c r="AE118" s="33">
        <f t="shared" si="1009"/>
        <v>19.008919707433957</v>
      </c>
      <c r="AF118" s="20">
        <f t="shared" si="980"/>
        <v>-8.4847114120098266E-2</v>
      </c>
      <c r="AG118" s="21">
        <f t="shared" si="981"/>
        <v>-7.8178239776430347E-2</v>
      </c>
      <c r="AH118" s="22">
        <f t="shared" si="982"/>
        <v>-8.0221651405882111E-2</v>
      </c>
      <c r="AI118" s="25">
        <v>5.7577539680839891</v>
      </c>
      <c r="AJ118" s="28">
        <v>13.136083027941419</v>
      </c>
      <c r="AK118" s="33">
        <f t="shared" si="1010"/>
        <v>18.893836996025406</v>
      </c>
      <c r="AL118" s="20">
        <f t="shared" si="983"/>
        <v>-9.0766302510955965E-2</v>
      </c>
      <c r="AM118" s="21">
        <f t="shared" si="984"/>
        <v>-8.3591770346854277E-2</v>
      </c>
      <c r="AN118" s="22">
        <f t="shared" si="985"/>
        <v>-8.5790120728717723E-2</v>
      </c>
      <c r="AO118" s="25">
        <v>6.0816425985172922</v>
      </c>
      <c r="AP118" s="28">
        <v>13.806782997947293</v>
      </c>
      <c r="AQ118" s="33">
        <f t="shared" si="1011"/>
        <v>19.888425596464586</v>
      </c>
      <c r="AR118" s="20">
        <f t="shared" si="986"/>
        <v>-3.9619543087761611E-2</v>
      </c>
      <c r="AS118" s="21">
        <f t="shared" si="987"/>
        <v>-3.6801949451681248E-2</v>
      </c>
      <c r="AT118" s="22">
        <f t="shared" si="988"/>
        <v>-3.7665289095875076E-2</v>
      </c>
      <c r="AU118" s="25">
        <v>6.2550061103662795</v>
      </c>
      <c r="AV118" s="28">
        <v>14.16580626922635</v>
      </c>
      <c r="AW118" s="33">
        <f t="shared" si="1012"/>
        <v>20.420812379592629</v>
      </c>
      <c r="AX118" s="20">
        <f t="shared" si="989"/>
        <v>-1.2242904946935584E-2</v>
      </c>
      <c r="AY118" s="21">
        <f t="shared" si="990"/>
        <v>-1.175552733808094E-2</v>
      </c>
      <c r="AZ118" s="22">
        <f t="shared" si="991"/>
        <v>-1.1904864845813989E-2</v>
      </c>
      <c r="BA118" s="25">
        <v>6.3119585605134469</v>
      </c>
      <c r="BB118" s="28">
        <v>14.283870803217859</v>
      </c>
      <c r="BC118" s="33">
        <f t="shared" si="1013"/>
        <v>20.595829363731305</v>
      </c>
      <c r="BD118" s="20">
        <f t="shared" si="992"/>
        <v>-3.2492787664126777E-3</v>
      </c>
      <c r="BE118" s="21">
        <f t="shared" si="993"/>
        <v>-3.5190301760392728E-3</v>
      </c>
      <c r="BF118" s="22">
        <f t="shared" si="994"/>
        <v>-3.4363755721158462E-3</v>
      </c>
      <c r="BG118" s="25">
        <v>6.412837768403481</v>
      </c>
      <c r="BH118" s="28">
        <v>14.492580412421283</v>
      </c>
      <c r="BI118" s="33">
        <f t="shared" si="1014"/>
        <v>20.905418180824764</v>
      </c>
      <c r="BJ118" s="20">
        <f t="shared" si="995"/>
        <v>1.2681025949289548E-2</v>
      </c>
      <c r="BK118" s="21">
        <f t="shared" si="996"/>
        <v>1.104110948468584E-2</v>
      </c>
      <c r="BL118" s="22">
        <f t="shared" si="997"/>
        <v>1.1543596741516948E-2</v>
      </c>
      <c r="BM118" s="25">
        <v>6.1495010711362994</v>
      </c>
      <c r="BN118" s="28">
        <v>13.947199158891912</v>
      </c>
      <c r="BO118" s="33">
        <f t="shared" si="1015"/>
        <v>20.096700230028212</v>
      </c>
      <c r="BP118" s="20">
        <f t="shared" si="998"/>
        <v>-2.8903696195493156E-2</v>
      </c>
      <c r="BQ118" s="21">
        <f t="shared" si="999"/>
        <v>-2.7006143107260239E-2</v>
      </c>
      <c r="BR118" s="22">
        <f t="shared" si="1000"/>
        <v>-2.7587572873091548E-2</v>
      </c>
      <c r="BS118" s="25">
        <v>6.2976438363774871</v>
      </c>
      <c r="BT118" s="28">
        <v>14.253954840500116</v>
      </c>
      <c r="BU118" s="33">
        <f t="shared" si="1016"/>
        <v>20.551598676877603</v>
      </c>
      <c r="BV118" s="20">
        <f t="shared" si="1001"/>
        <v>-5.5097834053432493E-3</v>
      </c>
      <c r="BW118" s="21">
        <f t="shared" si="1002"/>
        <v>-5.6060476206019061E-3</v>
      </c>
      <c r="BX118" s="22">
        <f t="shared" si="1003"/>
        <v>-5.5765512758182423E-3</v>
      </c>
    </row>
    <row r="119" spans="1:76" ht="15.5">
      <c r="A119" s="26">
        <f t="shared" ref="A119" si="1025">SUM(A109:A118)</f>
        <v>752.94389415784758</v>
      </c>
      <c r="B119" s="29">
        <f>SUM(B109:B118)</f>
        <v>867.16872401977389</v>
      </c>
      <c r="C119" s="90"/>
      <c r="D119" s="93"/>
      <c r="E119" s="6" t="s">
        <v>10</v>
      </c>
      <c r="F119" s="38">
        <f>SUM(F109:F118)</f>
        <v>10029.281008513623</v>
      </c>
      <c r="G119" s="59">
        <f>SUM(G109:G118)</f>
        <v>2131.8796540548228</v>
      </c>
      <c r="H119" s="26">
        <f t="shared" ref="H119" si="1026">SUM(H109:H118)</f>
        <v>752.40919215144584</v>
      </c>
      <c r="I119" s="29">
        <f>SUM(I109:I118)</f>
        <v>867.16872388959041</v>
      </c>
      <c r="J119" s="60">
        <f>SUM(J109:J118)</f>
        <v>1619.5779160410364</v>
      </c>
      <c r="K119" s="29">
        <f t="shared" ref="K119" si="1027">SUM(K109:K118)</f>
        <v>752.98854929513607</v>
      </c>
      <c r="L119" s="29">
        <f>SUM(L109:L118)</f>
        <v>867.16872401832427</v>
      </c>
      <c r="M119" s="34">
        <f>SUM(M109:M118)</f>
        <v>1620.1572733134606</v>
      </c>
      <c r="N119" s="11">
        <f t="shared" si="971"/>
        <v>7.7000274549221537E-4</v>
      </c>
      <c r="O119" s="50">
        <f t="shared" si="972"/>
        <v>1.4845302764854296E-10</v>
      </c>
      <c r="P119" s="49">
        <f t="shared" si="973"/>
        <v>3.5772114863141802E-4</v>
      </c>
      <c r="Q119" s="26">
        <f t="shared" ref="Q119" si="1028">SUM(Q109:Q118)</f>
        <v>752.99366903261887</v>
      </c>
      <c r="R119" s="29">
        <f>SUM(R109:R118)</f>
        <v>867.16872401764931</v>
      </c>
      <c r="S119" s="34">
        <f>SUM(S109:S118)</f>
        <v>1620.1623930502683</v>
      </c>
      <c r="T119" s="11">
        <f t="shared" si="974"/>
        <v>7.7680720447048657E-4</v>
      </c>
      <c r="U119" s="50">
        <f t="shared" si="975"/>
        <v>1.4767476130828072E-10</v>
      </c>
      <c r="V119" s="49">
        <f t="shared" si="976"/>
        <v>3.608823036194142E-4</v>
      </c>
      <c r="W119" s="26">
        <f t="shared" ref="W119" si="1029">SUM(W109:W118)</f>
        <v>752.99624771011997</v>
      </c>
      <c r="X119" s="29">
        <f>SUM(X109:X118)</f>
        <v>867.16872401457294</v>
      </c>
      <c r="Y119" s="34">
        <f>SUM(Y109:Y118)</f>
        <v>1620.164971724693</v>
      </c>
      <c r="Z119" s="11">
        <f t="shared" si="977"/>
        <v>7.8023443200558873E-4</v>
      </c>
      <c r="AA119" s="50">
        <f t="shared" si="978"/>
        <v>1.441271546553935E-10</v>
      </c>
      <c r="AB119" s="49">
        <f t="shared" si="979"/>
        <v>3.6247449279369626E-4</v>
      </c>
      <c r="AC119" s="26">
        <f t="shared" ref="AC119" si="1030">SUM(AC109:AC118)</f>
        <v>753.00913947888694</v>
      </c>
      <c r="AD119" s="29">
        <f>SUM(AD109:AD118)</f>
        <v>867.16872401256501</v>
      </c>
      <c r="AE119" s="34">
        <f>SUM(AE109:AE118)</f>
        <v>1620.1778634914524</v>
      </c>
      <c r="AF119" s="11">
        <f t="shared" si="980"/>
        <v>7.9736841827471316E-4</v>
      </c>
      <c r="AG119" s="50">
        <f t="shared" si="981"/>
        <v>1.4181167351523527E-10</v>
      </c>
      <c r="AH119" s="49">
        <f t="shared" si="982"/>
        <v>3.7043444744089271E-4</v>
      </c>
      <c r="AI119" s="26">
        <f t="shared" ref="AI119" si="1031">SUM(AI109:AI118)</f>
        <v>753.00913947888705</v>
      </c>
      <c r="AJ119" s="29">
        <f>SUM(AJ109:AJ118)</f>
        <v>867.16872401930777</v>
      </c>
      <c r="AK119" s="34">
        <f>SUM(AK109:AK118)</f>
        <v>1620.1778634981947</v>
      </c>
      <c r="AL119" s="11">
        <f t="shared" si="983"/>
        <v>7.9736841827471316E-4</v>
      </c>
      <c r="AM119" s="50">
        <f t="shared" si="984"/>
        <v>1.4958723149050002E-10</v>
      </c>
      <c r="AN119" s="49">
        <f t="shared" si="985"/>
        <v>3.7043445160378496E-4</v>
      </c>
      <c r="AO119" s="26">
        <f t="shared" ref="AO119" si="1032">SUM(AO109:AO118)</f>
        <v>752.98942801191163</v>
      </c>
      <c r="AP119" s="29">
        <f>SUM(AP109:AP118)</f>
        <v>867.16872401401429</v>
      </c>
      <c r="AQ119" s="34">
        <f>SUM(AQ109:AQ118)</f>
        <v>1620.1581520259258</v>
      </c>
      <c r="AR119" s="11">
        <f t="shared" si="986"/>
        <v>7.7117061635934014E-4</v>
      </c>
      <c r="AS119" s="50">
        <f t="shared" si="987"/>
        <v>1.4348300325650598E-10</v>
      </c>
      <c r="AT119" s="49">
        <f t="shared" si="988"/>
        <v>3.5826370509406402E-4</v>
      </c>
      <c r="AU119" s="26">
        <f t="shared" ref="AU119" si="1033">SUM(AU109:AU118)</f>
        <v>752.98482398249848</v>
      </c>
      <c r="AV119" s="29">
        <f>SUM(AV109:AV118)</f>
        <v>867.16872401842818</v>
      </c>
      <c r="AW119" s="34">
        <f>SUM(AW109:AW118)</f>
        <v>1620.1535480009268</v>
      </c>
      <c r="AX119" s="11">
        <f t="shared" si="989"/>
        <v>7.6505156643102978E-4</v>
      </c>
      <c r="AY119" s="50">
        <f t="shared" si="990"/>
        <v>1.4857293173520247E-10</v>
      </c>
      <c r="AZ119" s="49">
        <f t="shared" si="991"/>
        <v>3.5542097369267722E-4</v>
      </c>
      <c r="BA119" s="26">
        <f t="shared" ref="BA119" si="1034">SUM(BA109:BA118)</f>
        <v>752.97482944490093</v>
      </c>
      <c r="BB119" s="29">
        <f>SUM(BB109:BB118)</f>
        <v>867.16872402038769</v>
      </c>
      <c r="BC119" s="34">
        <f>SUM(BC109:BC118)</f>
        <v>1620.1435534652885</v>
      </c>
      <c r="BD119" s="11">
        <f t="shared" si="992"/>
        <v>7.5176818592259664E-4</v>
      </c>
      <c r="BE119" s="50">
        <f t="shared" si="993"/>
        <v>1.5083245763491959E-10</v>
      </c>
      <c r="BF119" s="49">
        <f t="shared" si="994"/>
        <v>3.4924989940265938E-4</v>
      </c>
      <c r="BG119" s="26">
        <f t="shared" ref="BG119" si="1035">SUM(BG109:BG118)</f>
        <v>752.98783521592543</v>
      </c>
      <c r="BH119" s="29">
        <f>SUM(BH109:BH118)</f>
        <v>867.16872401941191</v>
      </c>
      <c r="BI119" s="34">
        <f>SUM(BI109:BI118)</f>
        <v>1620.1565592353372</v>
      </c>
      <c r="BJ119" s="11">
        <f t="shared" si="995"/>
        <v>7.6905368849233824E-4</v>
      </c>
      <c r="BK119" s="50">
        <f t="shared" si="996"/>
        <v>1.4970735762176446E-10</v>
      </c>
      <c r="BL119" s="49">
        <f t="shared" si="997"/>
        <v>3.5728024479086962E-4</v>
      </c>
      <c r="BM119" s="26">
        <f t="shared" ref="BM119" si="1036">SUM(BM109:BM118)</f>
        <v>752.99833792804634</v>
      </c>
      <c r="BN119" s="29">
        <f>SUM(BN109:BN118)</f>
        <v>867.16872400400757</v>
      </c>
      <c r="BO119" s="34">
        <f>SUM(BO109:BO118)</f>
        <v>1620.1670619320539</v>
      </c>
      <c r="BP119" s="11">
        <f t="shared" si="998"/>
        <v>7.8301246548551084E-4</v>
      </c>
      <c r="BQ119" s="50">
        <f t="shared" si="999"/>
        <v>1.319433451385521E-10</v>
      </c>
      <c r="BR119" s="49">
        <f t="shared" si="1000"/>
        <v>3.6376508050794953E-4</v>
      </c>
      <c r="BS119" s="26">
        <f t="shared" ref="BS119" si="1037">SUM(BS109:BS118)</f>
        <v>752.99557267079922</v>
      </c>
      <c r="BT119" s="29">
        <f>SUM(BT109:BT118)</f>
        <v>867.16872401119417</v>
      </c>
      <c r="BU119" s="34">
        <f>SUM(BU109:BU118)</f>
        <v>1620.1642966819936</v>
      </c>
      <c r="BV119" s="11">
        <f t="shared" si="1001"/>
        <v>7.7933726151946381E-4</v>
      </c>
      <c r="BW119" s="50">
        <f t="shared" si="1002"/>
        <v>1.4023071592816905E-10</v>
      </c>
      <c r="BX119" s="49">
        <f t="shared" si="1003"/>
        <v>3.620576911733675E-4</v>
      </c>
    </row>
    <row r="120" spans="1:76" ht="15" thickBot="1">
      <c r="C120" s="90"/>
      <c r="D120" s="68"/>
      <c r="E120" s="7"/>
      <c r="F120" s="1"/>
      <c r="G120" s="2"/>
      <c r="H120" s="4"/>
      <c r="I120" s="2"/>
      <c r="J120" s="3"/>
      <c r="K120" s="4"/>
      <c r="L120" s="2"/>
      <c r="M120" s="3"/>
      <c r="N120" s="2"/>
      <c r="O120" s="2"/>
      <c r="P120" s="5"/>
      <c r="Q120" s="4"/>
      <c r="R120" s="2"/>
      <c r="S120" s="3"/>
      <c r="T120" s="2"/>
      <c r="U120" s="2"/>
      <c r="V120" s="5"/>
      <c r="W120" s="4"/>
      <c r="X120" s="2"/>
      <c r="Y120" s="3"/>
      <c r="Z120" s="2"/>
      <c r="AA120" s="2"/>
      <c r="AB120" s="5"/>
      <c r="AC120" s="4"/>
      <c r="AD120" s="2"/>
      <c r="AE120" s="3"/>
      <c r="AF120" s="2"/>
      <c r="AG120" s="2"/>
      <c r="AH120" s="5"/>
      <c r="AI120" s="4"/>
      <c r="AJ120" s="2"/>
      <c r="AK120" s="3"/>
      <c r="AL120" s="2"/>
      <c r="AM120" s="2"/>
      <c r="AN120" s="5"/>
      <c r="AO120" s="4"/>
      <c r="AP120" s="2"/>
      <c r="AQ120" s="3"/>
      <c r="AR120" s="2"/>
      <c r="AS120" s="2"/>
      <c r="AT120" s="5"/>
      <c r="AU120" s="4"/>
      <c r="AV120" s="2"/>
      <c r="AW120" s="3"/>
      <c r="AX120" s="2"/>
      <c r="AY120" s="2"/>
      <c r="AZ120" s="5"/>
      <c r="BA120" s="4"/>
      <c r="BB120" s="2"/>
      <c r="BC120" s="3"/>
      <c r="BD120" s="2"/>
      <c r="BE120" s="2"/>
      <c r="BF120" s="5"/>
      <c r="BG120" s="4"/>
      <c r="BH120" s="2"/>
      <c r="BI120" s="3"/>
      <c r="BJ120" s="2"/>
      <c r="BK120" s="2"/>
      <c r="BL120" s="5"/>
      <c r="BM120" s="4"/>
      <c r="BN120" s="2"/>
      <c r="BO120" s="3"/>
      <c r="BP120" s="2"/>
      <c r="BQ120" s="2"/>
      <c r="BR120" s="5"/>
      <c r="BS120" s="4"/>
      <c r="BT120" s="2"/>
      <c r="BU120" s="3"/>
      <c r="BV120" s="2"/>
      <c r="BW120" s="2"/>
      <c r="BX120" s="5"/>
    </row>
    <row r="121" spans="1:76" ht="15.5" customHeight="1">
      <c r="C121" s="90"/>
      <c r="D121" s="94" t="s">
        <v>41</v>
      </c>
      <c r="E121" s="67" t="s">
        <v>0</v>
      </c>
      <c r="F121" s="36">
        <f>F109</f>
        <v>5040.8698385941143</v>
      </c>
      <c r="G121" s="55">
        <f t="shared" ref="G121" si="1038">G109</f>
        <v>1376.1699103504714</v>
      </c>
      <c r="H121" s="31">
        <v>391.2615725819328</v>
      </c>
      <c r="I121" s="24">
        <v>531.39355185899797</v>
      </c>
      <c r="J121" s="56">
        <f>H121+I121</f>
        <v>922.65512444093076</v>
      </c>
      <c r="K121" s="24">
        <f>K109</f>
        <v>388.70215444406443</v>
      </c>
      <c r="L121" s="24">
        <f t="shared" ref="L121:L130" si="1039">L109</f>
        <v>526.08324494486055</v>
      </c>
      <c r="M121" s="32">
        <f>K121+L121</f>
        <v>914.78539938892504</v>
      </c>
      <c r="N121" s="17">
        <f t="shared" ref="N121:N131" si="1040">IFERROR(K121/$H121-1,0)</f>
        <v>-6.541450316673747E-3</v>
      </c>
      <c r="O121" s="18">
        <f t="shared" ref="O121:O131" si="1041">IFERROR(L121/$I121-1,0)</f>
        <v>-9.9931715308929636E-3</v>
      </c>
      <c r="P121" s="19">
        <f t="shared" ref="P121:P131" si="1042">IFERROR(M121/$J121-1,0)</f>
        <v>-8.5294329848049077E-3</v>
      </c>
      <c r="Q121" s="31">
        <f>Q109</f>
        <v>388.60859808122109</v>
      </c>
      <c r="R121" s="24">
        <f t="shared" ref="R121:R130" si="1043">R109</f>
        <v>525.88305787658737</v>
      </c>
      <c r="S121" s="32">
        <f>Q121+R121</f>
        <v>914.49165595780846</v>
      </c>
      <c r="T121" s="17">
        <f t="shared" ref="T121:T131" si="1044">IFERROR(Q121/$H121-1,0)</f>
        <v>-6.7805649381940114E-3</v>
      </c>
      <c r="U121" s="18">
        <f t="shared" ref="U121:U131" si="1045">IFERROR(R121/$I121-1,0)</f>
        <v>-1.0369892451899343E-2</v>
      </c>
      <c r="V121" s="19">
        <f t="shared" ref="V121:V131" si="1046">IFERROR(S121/$J121-1,0)</f>
        <v>-8.8478005127525794E-3</v>
      </c>
      <c r="W121" s="31">
        <f>W109</f>
        <v>387.87119912440943</v>
      </c>
      <c r="X121" s="24">
        <f t="shared" ref="X121:X130" si="1047">X109</f>
        <v>524.35303721491732</v>
      </c>
      <c r="Y121" s="32">
        <f>W121+X121</f>
        <v>912.22423633932681</v>
      </c>
      <c r="Z121" s="17">
        <f t="shared" ref="Z121:Z131" si="1048">IFERROR(W121/$H121-1,0)</f>
        <v>-8.6652349607202472E-3</v>
      </c>
      <c r="AA121" s="18">
        <f t="shared" ref="AA121:AA131" si="1049">IFERROR(X121/$I121-1,0)</f>
        <v>-1.3249153324217944E-2</v>
      </c>
      <c r="AB121" s="19">
        <f t="shared" ref="AB121:AB131" si="1050">IFERROR(Y121/$J121-1,0)</f>
        <v>-1.1305294714451852E-2</v>
      </c>
      <c r="AC121" s="31">
        <f>AC109</f>
        <v>388.61072827199308</v>
      </c>
      <c r="AD121" s="24">
        <f t="shared" ref="AD121:AD130" si="1051">AD109</f>
        <v>525.86792820581309</v>
      </c>
      <c r="AE121" s="32">
        <f>AC121+AD121</f>
        <v>914.47865647780623</v>
      </c>
      <c r="AF121" s="17">
        <f t="shared" ref="AF121:AF131" si="1052">IFERROR(AC121/$H121-1,0)</f>
        <v>-6.775120522178546E-3</v>
      </c>
      <c r="AG121" s="18">
        <f t="shared" ref="AG121:AG131" si="1053">IFERROR(AD121/$I121-1,0)</f>
        <v>-1.0398364138695992E-2</v>
      </c>
      <c r="AH121" s="19">
        <f t="shared" ref="AH121:AH131" si="1054">IFERROR(AE121/$J121-1,0)</f>
        <v>-8.861889720797822E-3</v>
      </c>
      <c r="AI121" s="31">
        <f>AI109</f>
        <v>387.46678063247026</v>
      </c>
      <c r="AJ121" s="24">
        <f t="shared" ref="AJ121:AJ130" si="1055">AJ109</f>
        <v>523.49969808496417</v>
      </c>
      <c r="AK121" s="32">
        <f>AI121+AJ121</f>
        <v>910.96647871743448</v>
      </c>
      <c r="AL121" s="17">
        <f t="shared" ref="AL121:AL131" si="1056">IFERROR(AI121/$H121-1,0)</f>
        <v>-9.6988618749874744E-3</v>
      </c>
      <c r="AM121" s="18">
        <f t="shared" ref="AM121:AM131" si="1057">IFERROR(AJ121/$I121-1,0)</f>
        <v>-1.4855004819720463E-2</v>
      </c>
      <c r="AN121" s="19">
        <f t="shared" ref="AN121:AN131" si="1058">IFERROR(AK121/$J121-1,0)</f>
        <v>-1.2668488380833343E-2</v>
      </c>
      <c r="AO121" s="31">
        <f>AO109</f>
        <v>387.92855025666211</v>
      </c>
      <c r="AP121" s="24">
        <f t="shared" ref="AP121:AP130" si="1059">AP109</f>
        <v>524.48030768245951</v>
      </c>
      <c r="AQ121" s="32">
        <f>AO121+AP121</f>
        <v>912.40885793912162</v>
      </c>
      <c r="AR121" s="17">
        <f t="shared" ref="AR121:AR131" si="1060">IFERROR(AO121/$H121-1,0)</f>
        <v>-8.5186549327501693E-3</v>
      </c>
      <c r="AS121" s="18">
        <f t="shared" ref="AS121:AS131" si="1061">IFERROR(AP121/$I121-1,0)</f>
        <v>-1.3009650102741244E-2</v>
      </c>
      <c r="AT121" s="19">
        <f t="shared" ref="AT121:AT131" si="1062">IFERROR(AQ121/$J121-1,0)</f>
        <v>-1.1105196546778773E-2</v>
      </c>
      <c r="AU121" s="31">
        <f>AU109</f>
        <v>388.13015572783195</v>
      </c>
      <c r="AV121" s="24">
        <f t="shared" ref="AV121:AV130" si="1063">AV109</f>
        <v>524.90352681215222</v>
      </c>
      <c r="AW121" s="32">
        <f>AU121+AV121</f>
        <v>913.03368253998417</v>
      </c>
      <c r="AX121" s="17">
        <f t="shared" ref="AX121:AX131" si="1064">IFERROR(AU121/$H121-1,0)</f>
        <v>-8.0033846243490192E-3</v>
      </c>
      <c r="AY121" s="18">
        <f t="shared" ref="AY121:AY131" si="1065">IFERROR(AV121/$I121-1,0)</f>
        <v>-1.2213217537437981E-2</v>
      </c>
      <c r="AZ121" s="19">
        <f t="shared" ref="AZ121:AZ131" si="1066">IFERROR(AW121/$J121-1,0)</f>
        <v>-1.0427993782375133E-2</v>
      </c>
      <c r="BA121" s="31">
        <f>BA109</f>
        <v>387.9488357461662</v>
      </c>
      <c r="BB121" s="24">
        <f t="shared" ref="BB121:BB130" si="1067">BB109</f>
        <v>524.54057250867538</v>
      </c>
      <c r="BC121" s="32">
        <f>BA121+BB121</f>
        <v>912.48940825484158</v>
      </c>
      <c r="BD121" s="17">
        <f t="shared" ref="BD121:BD131" si="1068">IFERROR(BA121/$H121-1,0)</f>
        <v>-8.4668085697909845E-3</v>
      </c>
      <c r="BE121" s="18">
        <f t="shared" ref="BE121:BE131" si="1069">IFERROR(BB121/$I121-1,0)</f>
        <v>-1.2896241074714765E-2</v>
      </c>
      <c r="BF121" s="19">
        <f t="shared" ref="BF121:BF131" si="1070">IFERROR(BC121/$J121-1,0)</f>
        <v>-1.1017893811893109E-2</v>
      </c>
      <c r="BG121" s="31">
        <f>BG109</f>
        <v>388.06305576813651</v>
      </c>
      <c r="BH121" s="24">
        <f t="shared" ref="BH121:BH130" si="1071">BH109</f>
        <v>524.76081062014157</v>
      </c>
      <c r="BI121" s="32">
        <f>BG121+BH121</f>
        <v>912.82386638827802</v>
      </c>
      <c r="BJ121" s="17">
        <f t="shared" ref="BJ121:BJ131" si="1072">IFERROR(BG121/$H121-1,0)</f>
        <v>-8.1748810461740318E-3</v>
      </c>
      <c r="BK121" s="18">
        <f t="shared" ref="BK121:BK131" si="1073">IFERROR(BH121/$I121-1,0)</f>
        <v>-1.2481787209597806E-2</v>
      </c>
      <c r="BL121" s="19">
        <f t="shared" ref="BL121:BL131" si="1074">IFERROR(BI121/$J121-1,0)</f>
        <v>-1.065539852565156E-2</v>
      </c>
      <c r="BM121" s="31">
        <f>BM109</f>
        <v>388.35946373298918</v>
      </c>
      <c r="BN121" s="24">
        <f t="shared" ref="BN121:BN130" si="1075">BN109</f>
        <v>525.36134473579</v>
      </c>
      <c r="BO121" s="32">
        <f>BM121+BN121</f>
        <v>913.72080846877918</v>
      </c>
      <c r="BP121" s="17">
        <f t="shared" ref="BP121:BP131" si="1076">IFERROR(BM121/$H121-1,0)</f>
        <v>-7.417311211506461E-3</v>
      </c>
      <c r="BQ121" s="18">
        <f t="shared" ref="BQ121:BQ131" si="1077">IFERROR(BN121/$I121-1,0)</f>
        <v>-1.1351675424184582E-2</v>
      </c>
      <c r="BR121" s="19">
        <f t="shared" ref="BR121:BR131" si="1078">IFERROR(BO121/$J121-1,0)</f>
        <v>-9.6832670577374769E-3</v>
      </c>
      <c r="BS121" s="31">
        <f>BS109</f>
        <v>388.3186939736288</v>
      </c>
      <c r="BT121" s="24">
        <f t="shared" ref="BT121:BT130" si="1079">BT109</f>
        <v>525.28041138205015</v>
      </c>
      <c r="BU121" s="32">
        <f>BS121+BT121</f>
        <v>913.59910535567894</v>
      </c>
      <c r="BV121" s="17">
        <f t="shared" ref="BV121:BV131" si="1080">IFERROR(BS121/$H121-1,0)</f>
        <v>-7.5215119871955283E-3</v>
      </c>
      <c r="BW121" s="18">
        <f t="shared" ref="BW121:BW131" si="1081">IFERROR(BT121/$I121-1,0)</f>
        <v>-1.1503979405775522E-2</v>
      </c>
      <c r="BX121" s="19">
        <f t="shared" ref="BX121:BX131" si="1082">IFERROR(BU121/$J121-1,0)</f>
        <v>-9.8151723708673755E-3</v>
      </c>
    </row>
    <row r="122" spans="1:76" ht="15.5">
      <c r="C122" s="90"/>
      <c r="D122" s="95"/>
      <c r="E122" s="6" t="s">
        <v>1</v>
      </c>
      <c r="F122" s="35">
        <f t="shared" ref="F122:G122" si="1083">F110</f>
        <v>343.35734824202302</v>
      </c>
      <c r="G122" s="53">
        <f t="shared" si="1083"/>
        <v>63.82876297704118</v>
      </c>
      <c r="H122" s="23">
        <v>25.250415704035415</v>
      </c>
      <c r="I122" s="27">
        <v>33.440997358115681</v>
      </c>
      <c r="J122" s="54">
        <f t="shared" ref="J122:J130" si="1084">H122+I122</f>
        <v>58.691413062151099</v>
      </c>
      <c r="K122" s="27">
        <f t="shared" ref="K122" si="1085">K110</f>
        <v>25.38275496450899</v>
      </c>
      <c r="L122" s="27">
        <f t="shared" si="1039"/>
        <v>33.714522458624124</v>
      </c>
      <c r="M122" s="30">
        <f t="shared" ref="M122:M130" si="1086">K122+L122</f>
        <v>59.097277423133114</v>
      </c>
      <c r="N122" s="8">
        <f t="shared" si="1040"/>
        <v>5.2410725441016659E-3</v>
      </c>
      <c r="O122" s="9">
        <f t="shared" si="1041"/>
        <v>8.1793344133638257E-3</v>
      </c>
      <c r="P122" s="10">
        <f t="shared" si="1042"/>
        <v>6.9152255808226926E-3</v>
      </c>
      <c r="Q122" s="23">
        <f t="shared" ref="Q122" si="1087">Q110</f>
        <v>25.405517056156771</v>
      </c>
      <c r="R122" s="27">
        <f t="shared" si="1043"/>
        <v>33.761326207681911</v>
      </c>
      <c r="S122" s="30">
        <f t="shared" ref="S122:S130" si="1088">Q122+R122</f>
        <v>59.166843263838686</v>
      </c>
      <c r="T122" s="8">
        <f t="shared" si="1044"/>
        <v>6.1425266791377275E-3</v>
      </c>
      <c r="U122" s="9">
        <f t="shared" si="1045"/>
        <v>9.5789263141845549E-3</v>
      </c>
      <c r="V122" s="10">
        <f t="shared" si="1046"/>
        <v>8.1005069887163383E-3</v>
      </c>
      <c r="W122" s="23">
        <f t="shared" ref="W122" si="1089">W110</f>
        <v>25.285883242167579</v>
      </c>
      <c r="X122" s="27">
        <f t="shared" si="1047"/>
        <v>33.513462724313591</v>
      </c>
      <c r="Y122" s="30">
        <f t="shared" ref="Y122:Y130" si="1090">W122+X122</f>
        <v>58.79934596648117</v>
      </c>
      <c r="Z122" s="8">
        <f t="shared" si="1048"/>
        <v>1.4046318503380117E-3</v>
      </c>
      <c r="AA122" s="9">
        <f t="shared" si="1049"/>
        <v>2.1669618708404226E-3</v>
      </c>
      <c r="AB122" s="10">
        <f t="shared" si="1050"/>
        <v>1.8389897039243763E-3</v>
      </c>
      <c r="AC122" s="23">
        <f t="shared" ref="AC122" si="1091">AC110</f>
        <v>25.605005811044418</v>
      </c>
      <c r="AD122" s="27">
        <f t="shared" si="1051"/>
        <v>34.173322553065546</v>
      </c>
      <c r="AE122" s="30">
        <f t="shared" ref="AE122:AE130" si="1092">AC122+AD122</f>
        <v>59.778328364109967</v>
      </c>
      <c r="AF122" s="8">
        <f t="shared" si="1052"/>
        <v>1.4042941358479721E-2</v>
      </c>
      <c r="AG122" s="9">
        <f t="shared" si="1053"/>
        <v>2.1899023737464551E-2</v>
      </c>
      <c r="AH122" s="10">
        <f t="shared" si="1054"/>
        <v>1.8519153744141148E-2</v>
      </c>
      <c r="AI122" s="23">
        <f t="shared" ref="AI122" si="1093">AI110</f>
        <v>25.749047964287904</v>
      </c>
      <c r="AJ122" s="27">
        <f t="shared" si="1055"/>
        <v>34.471522361850774</v>
      </c>
      <c r="AK122" s="30">
        <f t="shared" ref="AK122:AK130" si="1094">AI122+AJ122</f>
        <v>60.220570326138677</v>
      </c>
      <c r="AL122" s="8">
        <f t="shared" si="1056"/>
        <v>1.974748717395558E-2</v>
      </c>
      <c r="AM122" s="9">
        <f t="shared" si="1057"/>
        <v>3.0816216176190014E-2</v>
      </c>
      <c r="AN122" s="10">
        <f t="shared" si="1058"/>
        <v>2.6054190625267148E-2</v>
      </c>
      <c r="AO122" s="23">
        <f t="shared" ref="AO122" si="1095">AO110</f>
        <v>25.588255206797324</v>
      </c>
      <c r="AP122" s="27">
        <f t="shared" si="1059"/>
        <v>34.139975573099065</v>
      </c>
      <c r="AQ122" s="30">
        <f t="shared" ref="AQ122:AQ130" si="1096">AO122+AP122</f>
        <v>59.728230779896393</v>
      </c>
      <c r="AR122" s="8">
        <f t="shared" si="1060"/>
        <v>1.3379562012831192E-2</v>
      </c>
      <c r="AS122" s="9">
        <f t="shared" si="1061"/>
        <v>2.0901835178481987E-2</v>
      </c>
      <c r="AT122" s="10">
        <f t="shared" si="1062"/>
        <v>1.7665577699541135E-2</v>
      </c>
      <c r="AU122" s="23">
        <f t="shared" ref="AU122" si="1097">AU110</f>
        <v>25.503556321581843</v>
      </c>
      <c r="AV122" s="27">
        <f t="shared" si="1063"/>
        <v>33.964901406396997</v>
      </c>
      <c r="AW122" s="30">
        <f t="shared" ref="AW122:AW130" si="1098">AU122+AV122</f>
        <v>59.468457727978844</v>
      </c>
      <c r="AX122" s="8">
        <f t="shared" si="1064"/>
        <v>1.0025205941697424E-2</v>
      </c>
      <c r="AY122" s="9">
        <f t="shared" si="1065"/>
        <v>1.5666519831059267E-2</v>
      </c>
      <c r="AZ122" s="10">
        <f t="shared" si="1066"/>
        <v>1.3239494932672624E-2</v>
      </c>
      <c r="BA122" s="23">
        <f t="shared" ref="BA122" si="1099">BA110</f>
        <v>25.508117156705659</v>
      </c>
      <c r="BB122" s="27">
        <f t="shared" si="1067"/>
        <v>33.97500512146599</v>
      </c>
      <c r="BC122" s="30">
        <f t="shared" ref="BC122:BC130" si="1100">BA122+BB122</f>
        <v>59.483122278171649</v>
      </c>
      <c r="BD122" s="8">
        <f t="shared" si="1068"/>
        <v>1.0205830101603475E-2</v>
      </c>
      <c r="BE122" s="9">
        <f t="shared" si="1069"/>
        <v>1.5968655409158039E-2</v>
      </c>
      <c r="BF122" s="10">
        <f t="shared" si="1070"/>
        <v>1.348935346269764E-2</v>
      </c>
      <c r="BG122" s="23">
        <f t="shared" ref="BG122" si="1101">BG110</f>
        <v>25.483377329831871</v>
      </c>
      <c r="BH122" s="27">
        <f t="shared" si="1071"/>
        <v>33.922919696414723</v>
      </c>
      <c r="BI122" s="30">
        <f t="shared" ref="BI122:BI130" si="1102">BG122+BH122</f>
        <v>59.406297026246591</v>
      </c>
      <c r="BJ122" s="8">
        <f t="shared" si="1072"/>
        <v>9.2260511085060504E-3</v>
      </c>
      <c r="BK122" s="9">
        <f t="shared" si="1073"/>
        <v>1.4411123362685352E-2</v>
      </c>
      <c r="BL122" s="10">
        <f t="shared" si="1074"/>
        <v>1.2180384264022903E-2</v>
      </c>
      <c r="BM122" s="23">
        <f t="shared" ref="BM122" si="1103">BM110</f>
        <v>24.907567110899762</v>
      </c>
      <c r="BN122" s="27">
        <f t="shared" si="1075"/>
        <v>32.730056029040313</v>
      </c>
      <c r="BO122" s="30">
        <f t="shared" ref="BO122:BO130" si="1104">BM122+BN122</f>
        <v>57.637623139940075</v>
      </c>
      <c r="BP122" s="8">
        <f t="shared" si="1076"/>
        <v>-1.357793856363565E-2</v>
      </c>
      <c r="BQ122" s="9">
        <f t="shared" si="1077"/>
        <v>-2.1259573135991805E-2</v>
      </c>
      <c r="BR122" s="10">
        <f t="shared" si="1078"/>
        <v>-1.7954754660534644E-2</v>
      </c>
      <c r="BS122" s="23">
        <f t="shared" ref="BS122" si="1105">BS110</f>
        <v>25.506354835857433</v>
      </c>
      <c r="BT122" s="27">
        <f t="shared" si="1079"/>
        <v>33.969987333190851</v>
      </c>
      <c r="BU122" s="30">
        <f t="shared" ref="BU122:BU130" si="1106">BS122+BT122</f>
        <v>59.47634216904828</v>
      </c>
      <c r="BV122" s="8">
        <f t="shared" si="1080"/>
        <v>1.0136036365576251E-2</v>
      </c>
      <c r="BW122" s="9">
        <f t="shared" si="1081"/>
        <v>1.5818606407287383E-2</v>
      </c>
      <c r="BX122" s="10">
        <f t="shared" si="1082"/>
        <v>1.3373832149278453E-2</v>
      </c>
    </row>
    <row r="123" spans="1:76" ht="15.5">
      <c r="C123" s="90"/>
      <c r="D123" s="95"/>
      <c r="E123" s="67" t="s">
        <v>2</v>
      </c>
      <c r="F123" s="36">
        <f t="shared" ref="F123:G123" si="1107">F111</f>
        <v>2488.3687732746885</v>
      </c>
      <c r="G123" s="55">
        <f t="shared" si="1107"/>
        <v>402.21070950056497</v>
      </c>
      <c r="H123" s="31">
        <v>182.40517785877159</v>
      </c>
      <c r="I123" s="24">
        <v>175.95861870843035</v>
      </c>
      <c r="J123" s="56">
        <f t="shared" si="1084"/>
        <v>358.36379656720192</v>
      </c>
      <c r="K123" s="24">
        <f t="shared" ref="K123" si="1108">K111</f>
        <v>183.89003533210692</v>
      </c>
      <c r="L123" s="24">
        <f t="shared" si="1039"/>
        <v>179.02978775900655</v>
      </c>
      <c r="M123" s="32">
        <f t="shared" si="1086"/>
        <v>362.91982309111347</v>
      </c>
      <c r="N123" s="17">
        <f t="shared" si="1040"/>
        <v>8.1404348865852239E-3</v>
      </c>
      <c r="O123" s="18">
        <f t="shared" si="1041"/>
        <v>1.7453927935551894E-2</v>
      </c>
      <c r="P123" s="19">
        <f t="shared" si="1042"/>
        <v>1.2713411810997943E-2</v>
      </c>
      <c r="Q123" s="31">
        <f t="shared" ref="Q123" si="1109">Q111</f>
        <v>184.08684734227504</v>
      </c>
      <c r="R123" s="24">
        <f t="shared" si="1043"/>
        <v>179.43501321580774</v>
      </c>
      <c r="S123" s="32">
        <f t="shared" si="1088"/>
        <v>363.52186055808278</v>
      </c>
      <c r="T123" s="17">
        <f t="shared" si="1044"/>
        <v>9.2194174707336263E-3</v>
      </c>
      <c r="U123" s="18">
        <f t="shared" si="1045"/>
        <v>1.9756886777668514E-2</v>
      </c>
      <c r="V123" s="19">
        <f t="shared" si="1046"/>
        <v>1.439337355025927E-2</v>
      </c>
      <c r="W123" s="31">
        <f t="shared" ref="W123" si="1110">W111</f>
        <v>184.09398551484435</v>
      </c>
      <c r="X123" s="24">
        <f t="shared" si="1047"/>
        <v>179.44863575191445</v>
      </c>
      <c r="Y123" s="32">
        <f t="shared" si="1090"/>
        <v>363.54262126675883</v>
      </c>
      <c r="Z123" s="17">
        <f t="shared" si="1048"/>
        <v>9.2585510778664393E-3</v>
      </c>
      <c r="AA123" s="18">
        <f t="shared" si="1049"/>
        <v>1.9834305753827275E-2</v>
      </c>
      <c r="AB123" s="19">
        <f t="shared" si="1050"/>
        <v>1.4451305486673949E-2</v>
      </c>
      <c r="AC123" s="31">
        <f t="shared" ref="AC123" si="1111">AC111</f>
        <v>184.65840175604163</v>
      </c>
      <c r="AD123" s="24">
        <f t="shared" si="1051"/>
        <v>180.61132049404245</v>
      </c>
      <c r="AE123" s="32">
        <f t="shared" si="1092"/>
        <v>365.2697222500841</v>
      </c>
      <c r="AF123" s="17">
        <f t="shared" si="1052"/>
        <v>1.2352850526066828E-2</v>
      </c>
      <c r="AG123" s="18">
        <f t="shared" si="1053"/>
        <v>2.6442022674216359E-2</v>
      </c>
      <c r="AH123" s="19">
        <f t="shared" si="1054"/>
        <v>1.9270712468822504E-2</v>
      </c>
      <c r="AI123" s="31">
        <f t="shared" ref="AI123" si="1112">AI111</f>
        <v>185.52693279122545</v>
      </c>
      <c r="AJ123" s="24">
        <f t="shared" si="1055"/>
        <v>182.40937601089121</v>
      </c>
      <c r="AK123" s="32">
        <f t="shared" si="1094"/>
        <v>367.93630880211663</v>
      </c>
      <c r="AL123" s="17">
        <f t="shared" si="1056"/>
        <v>1.7114398665101893E-2</v>
      </c>
      <c r="AM123" s="18">
        <f t="shared" si="1057"/>
        <v>3.6660649815341007E-2</v>
      </c>
      <c r="AN123" s="19">
        <f t="shared" si="1058"/>
        <v>2.6711716771087524E-2</v>
      </c>
      <c r="AO123" s="31">
        <f t="shared" ref="AO123" si="1113">AO111</f>
        <v>184.61488957386902</v>
      </c>
      <c r="AP123" s="24">
        <f t="shared" si="1059"/>
        <v>180.53028070616992</v>
      </c>
      <c r="AQ123" s="32">
        <f t="shared" si="1096"/>
        <v>365.14517028003894</v>
      </c>
      <c r="AR123" s="17">
        <f t="shared" si="1060"/>
        <v>1.2114303667455806E-2</v>
      </c>
      <c r="AS123" s="18">
        <f t="shared" si="1061"/>
        <v>2.5981461046332477E-2</v>
      </c>
      <c r="AT123" s="19">
        <f t="shared" si="1062"/>
        <v>1.892315512280085E-2</v>
      </c>
      <c r="AU123" s="31">
        <f t="shared" ref="AU123" si="1114">AU111</f>
        <v>184.17753383596133</v>
      </c>
      <c r="AV123" s="24">
        <f t="shared" si="1063"/>
        <v>179.62676518301549</v>
      </c>
      <c r="AW123" s="32">
        <f t="shared" si="1098"/>
        <v>363.80429901897685</v>
      </c>
      <c r="AX123" s="17">
        <f t="shared" si="1064"/>
        <v>9.7165880815182071E-3</v>
      </c>
      <c r="AY123" s="18">
        <f t="shared" si="1065"/>
        <v>2.0846642815850913E-2</v>
      </c>
      <c r="AZ123" s="19">
        <f t="shared" si="1066"/>
        <v>1.5181506904129227E-2</v>
      </c>
      <c r="BA123" s="31">
        <f t="shared" ref="BA123" si="1115">BA111</f>
        <v>184.16126679716595</v>
      </c>
      <c r="BB123" s="24">
        <f t="shared" si="1067"/>
        <v>179.59758035924793</v>
      </c>
      <c r="BC123" s="32">
        <f t="shared" si="1100"/>
        <v>363.75884715641388</v>
      </c>
      <c r="BD123" s="17">
        <f t="shared" si="1068"/>
        <v>9.6274072863984372E-3</v>
      </c>
      <c r="BE123" s="18">
        <f t="shared" si="1069"/>
        <v>2.0680780955933065E-2</v>
      </c>
      <c r="BF123" s="19">
        <f t="shared" si="1070"/>
        <v>1.505467527939941E-2</v>
      </c>
      <c r="BG123" s="31">
        <f t="shared" ref="BG123" si="1116">BG111</f>
        <v>184.00007704363361</v>
      </c>
      <c r="BH123" s="24">
        <f t="shared" si="1071"/>
        <v>179.25796128618342</v>
      </c>
      <c r="BI123" s="32">
        <f t="shared" si="1102"/>
        <v>363.25803832981705</v>
      </c>
      <c r="BJ123" s="17">
        <f t="shared" si="1072"/>
        <v>8.7437166180495129E-3</v>
      </c>
      <c r="BK123" s="18">
        <f t="shared" si="1073"/>
        <v>1.8750673322914579E-2</v>
      </c>
      <c r="BL123" s="19">
        <f t="shared" si="1074"/>
        <v>1.3657188057213165E-2</v>
      </c>
      <c r="BM123" s="31">
        <f t="shared" ref="BM123" si="1117">BM111</f>
        <v>184.89601066629908</v>
      </c>
      <c r="BN123" s="24">
        <f t="shared" si="1075"/>
        <v>181.10823589978017</v>
      </c>
      <c r="BO123" s="32">
        <f t="shared" si="1104"/>
        <v>366.00424656607925</v>
      </c>
      <c r="BP123" s="17">
        <f t="shared" si="1076"/>
        <v>1.365549397647059E-2</v>
      </c>
      <c r="BQ123" s="18">
        <f t="shared" si="1077"/>
        <v>2.9266069654041216E-2</v>
      </c>
      <c r="BR123" s="19">
        <f t="shared" si="1078"/>
        <v>2.1320373520053781E-2</v>
      </c>
      <c r="BS123" s="31">
        <f t="shared" ref="BS123" si="1118">BS111</f>
        <v>183.84798877951647</v>
      </c>
      <c r="BT123" s="24">
        <f t="shared" si="1079"/>
        <v>178.93960635055774</v>
      </c>
      <c r="BU123" s="32">
        <f t="shared" si="1106"/>
        <v>362.78759513007424</v>
      </c>
      <c r="BV123" s="17">
        <f t="shared" si="1080"/>
        <v>7.9099230497829964E-3</v>
      </c>
      <c r="BW123" s="18">
        <f t="shared" si="1081"/>
        <v>1.694141306636987E-2</v>
      </c>
      <c r="BX123" s="19">
        <f t="shared" si="1082"/>
        <v>1.2344434915714908E-2</v>
      </c>
    </row>
    <row r="124" spans="1:76" ht="15.5">
      <c r="C124" s="90"/>
      <c r="D124" s="95"/>
      <c r="E124" s="6" t="s">
        <v>3</v>
      </c>
      <c r="F124" s="35">
        <f t="shared" ref="F124:G124" si="1119">F112</f>
        <v>405.28399887186771</v>
      </c>
      <c r="G124" s="66">
        <f t="shared" si="1119"/>
        <v>53.431257190417796</v>
      </c>
      <c r="H124" s="23">
        <v>29.101321343669866</v>
      </c>
      <c r="I124" s="27">
        <v>23.731738911505634</v>
      </c>
      <c r="J124" s="54">
        <f t="shared" si="1084"/>
        <v>52.833060255175496</v>
      </c>
      <c r="K124" s="27">
        <f t="shared" ref="K124" si="1120">K112</f>
        <v>29.318687816147111</v>
      </c>
      <c r="L124" s="27">
        <f t="shared" si="1039"/>
        <v>24.181382403623317</v>
      </c>
      <c r="M124" s="30">
        <f t="shared" si="1086"/>
        <v>53.500070219770429</v>
      </c>
      <c r="N124" s="63">
        <f t="shared" si="1040"/>
        <v>7.4692990710034657E-3</v>
      </c>
      <c r="O124" s="64">
        <f t="shared" si="1041"/>
        <v>1.8946925625398903E-2</v>
      </c>
      <c r="P124" s="65">
        <f t="shared" si="1042"/>
        <v>1.2624859536308763E-2</v>
      </c>
      <c r="Q124" s="23">
        <f t="shared" ref="Q124" si="1121">Q112</f>
        <v>29.321947622895063</v>
      </c>
      <c r="R124" s="27">
        <f t="shared" si="1043"/>
        <v>24.187835314814429</v>
      </c>
      <c r="S124" s="30">
        <f t="shared" si="1088"/>
        <v>53.509782937709488</v>
      </c>
      <c r="T124" s="63">
        <f t="shared" si="1044"/>
        <v>7.5813148351489001E-3</v>
      </c>
      <c r="U124" s="64">
        <f t="shared" si="1045"/>
        <v>1.9218836218009683E-2</v>
      </c>
      <c r="V124" s="65">
        <f t="shared" si="1046"/>
        <v>1.2808697419107062E-2</v>
      </c>
      <c r="W124" s="23">
        <f t="shared" ref="W124" si="1122">W112</f>
        <v>29.426577813612138</v>
      </c>
      <c r="X124" s="27">
        <f t="shared" si="1047"/>
        <v>24.404319583185156</v>
      </c>
      <c r="Y124" s="30">
        <f t="shared" si="1090"/>
        <v>53.830897396797297</v>
      </c>
      <c r="Z124" s="63">
        <f t="shared" si="1048"/>
        <v>1.1176690779816534E-2</v>
      </c>
      <c r="AA124" s="64">
        <f t="shared" si="1049"/>
        <v>2.8340977211469331E-2</v>
      </c>
      <c r="AB124" s="65">
        <f t="shared" si="1050"/>
        <v>1.8886605031062098E-2</v>
      </c>
      <c r="AC124" s="23">
        <f t="shared" ref="AC124" si="1123">AC112</f>
        <v>29.194735577092178</v>
      </c>
      <c r="AD124" s="27">
        <f t="shared" si="1051"/>
        <v>23.923580644363167</v>
      </c>
      <c r="AE124" s="30">
        <f t="shared" si="1092"/>
        <v>53.118316221455345</v>
      </c>
      <c r="AF124" s="63">
        <f t="shared" si="1052"/>
        <v>3.2099653592749799E-3</v>
      </c>
      <c r="AG124" s="64">
        <f t="shared" si="1053"/>
        <v>8.0837621538354387E-3</v>
      </c>
      <c r="AH124" s="65">
        <f t="shared" si="1054"/>
        <v>5.3991944608566822E-3</v>
      </c>
      <c r="AI124" s="23">
        <f t="shared" ref="AI124" si="1124">AI112</f>
        <v>29.215209402810448</v>
      </c>
      <c r="AJ124" s="27">
        <f t="shared" si="1055"/>
        <v>23.965966090261215</v>
      </c>
      <c r="AK124" s="30">
        <f t="shared" si="1094"/>
        <v>53.181175493071663</v>
      </c>
      <c r="AL124" s="63">
        <f t="shared" si="1056"/>
        <v>3.9135013079176773E-3</v>
      </c>
      <c r="AM124" s="64">
        <f t="shared" si="1057"/>
        <v>9.8697857594423066E-3</v>
      </c>
      <c r="AN124" s="65">
        <f t="shared" si="1058"/>
        <v>6.5889660037639075E-3</v>
      </c>
      <c r="AO124" s="23">
        <f t="shared" ref="AO124" si="1125">AO112</f>
        <v>29.274229403673051</v>
      </c>
      <c r="AP124" s="27">
        <f t="shared" si="1059"/>
        <v>24.089275865142881</v>
      </c>
      <c r="AQ124" s="30">
        <f t="shared" si="1096"/>
        <v>53.363505268815928</v>
      </c>
      <c r="AR124" s="63">
        <f t="shared" si="1060"/>
        <v>5.9415879423907469E-3</v>
      </c>
      <c r="AS124" s="64">
        <f t="shared" si="1061"/>
        <v>1.5065771411462148E-2</v>
      </c>
      <c r="AT124" s="65">
        <f t="shared" si="1062"/>
        <v>1.004002060600806E-2</v>
      </c>
      <c r="AU124" s="23">
        <f t="shared" ref="AU124" si="1126">AU112</f>
        <v>29.294918217999982</v>
      </c>
      <c r="AV124" s="27">
        <f t="shared" si="1063"/>
        <v>24.132378791598335</v>
      </c>
      <c r="AW124" s="30">
        <f t="shared" si="1098"/>
        <v>53.42729700959832</v>
      </c>
      <c r="AX124" s="63">
        <f t="shared" si="1064"/>
        <v>6.6525114802811203E-3</v>
      </c>
      <c r="AY124" s="64">
        <f t="shared" si="1065"/>
        <v>1.6882027970502422E-2</v>
      </c>
      <c r="AZ124" s="65">
        <f t="shared" si="1066"/>
        <v>1.1247441498803079E-2</v>
      </c>
      <c r="BA124" s="23">
        <f t="shared" ref="BA124" si="1127">BA112</f>
        <v>29.35851044342299</v>
      </c>
      <c r="BB124" s="27">
        <f t="shared" si="1067"/>
        <v>24.264645163150004</v>
      </c>
      <c r="BC124" s="30">
        <f t="shared" si="1100"/>
        <v>53.623155606572993</v>
      </c>
      <c r="BD124" s="63">
        <f t="shared" si="1068"/>
        <v>8.8377120995939418E-3</v>
      </c>
      <c r="BE124" s="64">
        <f t="shared" si="1069"/>
        <v>2.2455423668343411E-2</v>
      </c>
      <c r="BF124" s="65">
        <f t="shared" si="1070"/>
        <v>1.4954563441554658E-2</v>
      </c>
      <c r="BG124" s="23">
        <f t="shared" ref="BG124" si="1128">BG112</f>
        <v>29.321798981011167</v>
      </c>
      <c r="BH124" s="27">
        <f t="shared" si="1071"/>
        <v>24.187865847550761</v>
      </c>
      <c r="BI124" s="30">
        <f t="shared" si="1102"/>
        <v>53.509664828561924</v>
      </c>
      <c r="BJ124" s="63">
        <f t="shared" si="1072"/>
        <v>7.5762070985569974E-3</v>
      </c>
      <c r="BK124" s="64">
        <f t="shared" si="1073"/>
        <v>1.922012279614238E-2</v>
      </c>
      <c r="BL124" s="65">
        <f t="shared" si="1074"/>
        <v>1.280646190318202E-2</v>
      </c>
      <c r="BM124" s="23">
        <f t="shared" ref="BM124" si="1129">BM112</f>
        <v>29.317200433133703</v>
      </c>
      <c r="BN124" s="27">
        <f t="shared" si="1075"/>
        <v>24.177735850320754</v>
      </c>
      <c r="BO124" s="30">
        <f t="shared" si="1104"/>
        <v>53.494936283454457</v>
      </c>
      <c r="BP124" s="63">
        <f t="shared" si="1076"/>
        <v>7.4181885734474484E-3</v>
      </c>
      <c r="BQ124" s="64">
        <f t="shared" si="1077"/>
        <v>1.879326839378348E-2</v>
      </c>
      <c r="BR124" s="65">
        <f t="shared" si="1078"/>
        <v>1.2527686737853205E-2</v>
      </c>
      <c r="BS124" s="23">
        <f t="shared" ref="BS124" si="1130">BS112</f>
        <v>29.335196907385736</v>
      </c>
      <c r="BT124" s="27">
        <f t="shared" si="1079"/>
        <v>24.215157359138757</v>
      </c>
      <c r="BU124" s="30">
        <f t="shared" si="1106"/>
        <v>53.550354266524494</v>
      </c>
      <c r="BV124" s="63">
        <f t="shared" si="1080"/>
        <v>8.0365960347275056E-3</v>
      </c>
      <c r="BW124" s="64">
        <f t="shared" si="1081"/>
        <v>2.0370123295042397E-2</v>
      </c>
      <c r="BX124" s="65">
        <f t="shared" si="1082"/>
        <v>1.3576612974614433E-2</v>
      </c>
    </row>
    <row r="125" spans="1:76" ht="15.5">
      <c r="C125" s="90"/>
      <c r="D125" s="95"/>
      <c r="E125" s="6" t="s">
        <v>4</v>
      </c>
      <c r="F125" s="35">
        <f t="shared" ref="F125:G125" si="1131">F113</f>
        <v>283.5134906731887</v>
      </c>
      <c r="G125" s="53">
        <f t="shared" si="1131"/>
        <v>40.616617208798722</v>
      </c>
      <c r="H125" s="23">
        <v>20.494187306052151</v>
      </c>
      <c r="I125" s="27">
        <v>20.439800599731257</v>
      </c>
      <c r="J125" s="54">
        <f t="shared" si="1084"/>
        <v>40.933987905783411</v>
      </c>
      <c r="K125" s="27">
        <f t="shared" ref="K125" si="1132">K113</f>
        <v>20.723185942498262</v>
      </c>
      <c r="L125" s="27">
        <f t="shared" si="1039"/>
        <v>20.913627861553842</v>
      </c>
      <c r="M125" s="30">
        <f t="shared" si="1086"/>
        <v>41.636813804052103</v>
      </c>
      <c r="N125" s="8">
        <f t="shared" si="1040"/>
        <v>1.11738334888003E-2</v>
      </c>
      <c r="O125" s="9">
        <f t="shared" si="1041"/>
        <v>2.3181599033251565E-2</v>
      </c>
      <c r="P125" s="10">
        <f t="shared" si="1042"/>
        <v>1.716973923689924E-2</v>
      </c>
      <c r="Q125" s="23">
        <f t="shared" ref="Q125" si="1133">Q113</f>
        <v>20.682043104261851</v>
      </c>
      <c r="R125" s="27">
        <f t="shared" si="1043"/>
        <v>20.828204493730052</v>
      </c>
      <c r="S125" s="30">
        <f t="shared" si="1088"/>
        <v>41.510247597991906</v>
      </c>
      <c r="T125" s="8">
        <f t="shared" si="1044"/>
        <v>9.1662965407866004E-3</v>
      </c>
      <c r="U125" s="9">
        <f t="shared" si="1045"/>
        <v>1.9002332831167701E-2</v>
      </c>
      <c r="V125" s="10">
        <f t="shared" si="1046"/>
        <v>1.4077780389608163E-2</v>
      </c>
      <c r="W125" s="23">
        <f t="shared" ref="W125" si="1134">W113</f>
        <v>20.7108711410539</v>
      </c>
      <c r="X125" s="27">
        <f t="shared" si="1047"/>
        <v>20.887775130283458</v>
      </c>
      <c r="Y125" s="30">
        <f t="shared" si="1090"/>
        <v>41.598646271337358</v>
      </c>
      <c r="Z125" s="8">
        <f t="shared" si="1048"/>
        <v>1.0572941086459231E-2</v>
      </c>
      <c r="AA125" s="9">
        <f t="shared" si="1049"/>
        <v>2.1916775966889457E-2</v>
      </c>
      <c r="AB125" s="10">
        <f t="shared" si="1050"/>
        <v>1.6237322566366341E-2</v>
      </c>
      <c r="AC125" s="23">
        <f t="shared" ref="AC125" si="1135">AC113</f>
        <v>20.534157848954052</v>
      </c>
      <c r="AD125" s="27">
        <f t="shared" si="1051"/>
        <v>20.521346846642228</v>
      </c>
      <c r="AE125" s="30">
        <f t="shared" si="1092"/>
        <v>41.055504695596284</v>
      </c>
      <c r="AF125" s="8">
        <f t="shared" si="1052"/>
        <v>1.9503355905261532E-3</v>
      </c>
      <c r="AG125" s="9">
        <f t="shared" si="1053"/>
        <v>3.9895813324148932E-3</v>
      </c>
      <c r="AH125" s="10">
        <f t="shared" si="1054"/>
        <v>2.96860374543928E-3</v>
      </c>
      <c r="AI125" s="23">
        <f t="shared" ref="AI125" si="1136">AI113</f>
        <v>20.677645055024673</v>
      </c>
      <c r="AJ125" s="27">
        <f t="shared" si="1055"/>
        <v>20.818397789031071</v>
      </c>
      <c r="AK125" s="30">
        <f t="shared" si="1094"/>
        <v>41.496042844055744</v>
      </c>
      <c r="AL125" s="8">
        <f t="shared" si="1056"/>
        <v>8.9516967046721074E-3</v>
      </c>
      <c r="AM125" s="9">
        <f t="shared" si="1057"/>
        <v>1.8522548077342327E-2</v>
      </c>
      <c r="AN125" s="10">
        <f t="shared" si="1058"/>
        <v>1.3730764262841921E-2</v>
      </c>
      <c r="AO125" s="23">
        <f t="shared" ref="AO125" si="1137">AO113</f>
        <v>20.708225205882357</v>
      </c>
      <c r="AP125" s="27">
        <f t="shared" si="1059"/>
        <v>20.882609589402833</v>
      </c>
      <c r="AQ125" s="30">
        <f t="shared" si="1096"/>
        <v>41.59083479528519</v>
      </c>
      <c r="AR125" s="8">
        <f t="shared" si="1060"/>
        <v>1.0443834470420743E-2</v>
      </c>
      <c r="AS125" s="9">
        <f t="shared" si="1061"/>
        <v>2.1664056237290286E-2</v>
      </c>
      <c r="AT125" s="10">
        <f t="shared" si="1062"/>
        <v>1.6046491512471839E-2</v>
      </c>
      <c r="AU125" s="23">
        <f t="shared" ref="AU125" si="1138">AU113</f>
        <v>20.721275146891287</v>
      </c>
      <c r="AV125" s="27">
        <f t="shared" si="1063"/>
        <v>20.909843143682107</v>
      </c>
      <c r="AW125" s="30">
        <f t="shared" si="1098"/>
        <v>41.631118290573397</v>
      </c>
      <c r="AX125" s="8">
        <f t="shared" si="1064"/>
        <v>1.1080597510303658E-2</v>
      </c>
      <c r="AY125" s="9">
        <f t="shared" si="1065"/>
        <v>2.2996434904410501E-2</v>
      </c>
      <c r="AZ125" s="10">
        <f t="shared" si="1066"/>
        <v>1.7030600253133299E-2</v>
      </c>
      <c r="BA125" s="23">
        <f t="shared" ref="BA125" si="1139">BA113</f>
        <v>20.740853373056066</v>
      </c>
      <c r="BB125" s="27">
        <f t="shared" si="1067"/>
        <v>20.950848278034357</v>
      </c>
      <c r="BC125" s="30">
        <f t="shared" si="1100"/>
        <v>41.691701651090426</v>
      </c>
      <c r="BD125" s="8">
        <f t="shared" si="1068"/>
        <v>1.2035903806298931E-2</v>
      </c>
      <c r="BE125" s="9">
        <f t="shared" si="1069"/>
        <v>2.5002576508002639E-2</v>
      </c>
      <c r="BF125" s="10">
        <f t="shared" si="1070"/>
        <v>1.8510626109799588E-2</v>
      </c>
      <c r="BG125" s="23">
        <f t="shared" ref="BG125" si="1140">BG113</f>
        <v>20.702183174408528</v>
      </c>
      <c r="BH125" s="27">
        <f t="shared" si="1071"/>
        <v>20.870171830625608</v>
      </c>
      <c r="BI125" s="30">
        <f t="shared" si="1102"/>
        <v>41.57235500503414</v>
      </c>
      <c r="BJ125" s="8">
        <f t="shared" si="1072"/>
        <v>1.0149017633646507E-2</v>
      </c>
      <c r="BK125" s="9">
        <f t="shared" si="1073"/>
        <v>2.1055549382414718E-2</v>
      </c>
      <c r="BL125" s="10">
        <f t="shared" si="1074"/>
        <v>1.5595038057861332E-2</v>
      </c>
      <c r="BM125" s="23">
        <f t="shared" ref="BM125" si="1141">BM113</f>
        <v>20.683113244304014</v>
      </c>
      <c r="BN125" s="27">
        <f t="shared" si="1075"/>
        <v>20.83020833997972</v>
      </c>
      <c r="BO125" s="30">
        <f t="shared" si="1104"/>
        <v>41.51332158428373</v>
      </c>
      <c r="BP125" s="8">
        <f t="shared" si="1076"/>
        <v>9.2185132999185182E-3</v>
      </c>
      <c r="BQ125" s="9">
        <f t="shared" si="1077"/>
        <v>1.9100369318358013E-2</v>
      </c>
      <c r="BR125" s="10">
        <f t="shared" si="1078"/>
        <v>1.4152876573710671E-2</v>
      </c>
      <c r="BS125" s="23">
        <f t="shared" ref="BS125" si="1142">BS113</f>
        <v>20.73001886825768</v>
      </c>
      <c r="BT125" s="27">
        <f t="shared" si="1079"/>
        <v>20.927451187954869</v>
      </c>
      <c r="BU125" s="30">
        <f t="shared" si="1106"/>
        <v>41.657470056212546</v>
      </c>
      <c r="BV125" s="8">
        <f t="shared" si="1080"/>
        <v>1.1507241476996111E-2</v>
      </c>
      <c r="BW125" s="9">
        <f t="shared" si="1081"/>
        <v>2.385789361516677E-2</v>
      </c>
      <c r="BX125" s="10">
        <f t="shared" si="1082"/>
        <v>1.7674362734809934E-2</v>
      </c>
    </row>
    <row r="126" spans="1:76" ht="15.5">
      <c r="C126" s="90"/>
      <c r="D126" s="95"/>
      <c r="E126" s="6" t="s">
        <v>5</v>
      </c>
      <c r="F126" s="35">
        <f t="shared" ref="F126:G126" si="1143">F114</f>
        <v>513.52934898040849</v>
      </c>
      <c r="G126" s="53">
        <f t="shared" si="1143"/>
        <v>66.291970246135605</v>
      </c>
      <c r="H126" s="23">
        <v>36.578285439566827</v>
      </c>
      <c r="I126" s="27">
        <v>31.864315698939482</v>
      </c>
      <c r="J126" s="54">
        <f t="shared" si="1084"/>
        <v>68.442601138506305</v>
      </c>
      <c r="K126" s="27">
        <f t="shared" ref="K126" si="1144">K114</f>
        <v>36.67604542668267</v>
      </c>
      <c r="L126" s="27">
        <f t="shared" si="1039"/>
        <v>32.066214373660664</v>
      </c>
      <c r="M126" s="30">
        <f t="shared" si="1086"/>
        <v>68.742259800343334</v>
      </c>
      <c r="N126" s="8">
        <f t="shared" si="1040"/>
        <v>2.6726235508593987E-3</v>
      </c>
      <c r="O126" s="9">
        <f t="shared" si="1041"/>
        <v>6.3361999243529699E-3</v>
      </c>
      <c r="P126" s="10">
        <f t="shared" si="1042"/>
        <v>4.3782477119858054E-3</v>
      </c>
      <c r="Q126" s="23">
        <f t="shared" ref="Q126" si="1145">Q114</f>
        <v>36.714257270817768</v>
      </c>
      <c r="R126" s="27">
        <f t="shared" si="1043"/>
        <v>32.144994238928014</v>
      </c>
      <c r="S126" s="30">
        <f t="shared" si="1088"/>
        <v>68.859251509745775</v>
      </c>
      <c r="T126" s="8">
        <f t="shared" si="1044"/>
        <v>3.7172827981668544E-3</v>
      </c>
      <c r="U126" s="9">
        <f t="shared" si="1045"/>
        <v>8.8085538268085628E-3</v>
      </c>
      <c r="V126" s="10">
        <f t="shared" si="1046"/>
        <v>6.0875882025042127E-3</v>
      </c>
      <c r="W126" s="23">
        <f t="shared" ref="W126" si="1146">W114</f>
        <v>36.946946203123034</v>
      </c>
      <c r="X126" s="27">
        <f t="shared" si="1047"/>
        <v>32.626597605787737</v>
      </c>
      <c r="Y126" s="30">
        <f t="shared" si="1090"/>
        <v>69.57354380891077</v>
      </c>
      <c r="Z126" s="8">
        <f t="shared" si="1048"/>
        <v>1.0078678077060088E-2</v>
      </c>
      <c r="AA126" s="9">
        <f t="shared" si="1049"/>
        <v>2.3922745244255417E-2</v>
      </c>
      <c r="AB126" s="10">
        <f t="shared" si="1050"/>
        <v>1.652395805524387E-2</v>
      </c>
      <c r="AC126" s="23">
        <f t="shared" ref="AC126" si="1147">AC114</f>
        <v>36.640781351368943</v>
      </c>
      <c r="AD126" s="27">
        <f t="shared" si="1051"/>
        <v>31.991848473794828</v>
      </c>
      <c r="AE126" s="30">
        <f t="shared" si="1092"/>
        <v>68.632629825163775</v>
      </c>
      <c r="AF126" s="8">
        <f t="shared" si="1052"/>
        <v>1.7085522476270043E-3</v>
      </c>
      <c r="AG126" s="9">
        <f t="shared" si="1053"/>
        <v>4.0023698001332431E-3</v>
      </c>
      <c r="AH126" s="10">
        <f t="shared" si="1054"/>
        <v>2.7764679234343337E-3</v>
      </c>
      <c r="AI126" s="23">
        <f t="shared" ref="AI126" si="1148">AI114</f>
        <v>36.735985721325605</v>
      </c>
      <c r="AJ126" s="27">
        <f t="shared" si="1055"/>
        <v>32.188943034207945</v>
      </c>
      <c r="AK126" s="30">
        <f t="shared" si="1094"/>
        <v>68.924928755533557</v>
      </c>
      <c r="AL126" s="8">
        <f t="shared" si="1056"/>
        <v>4.3113087413384488E-3</v>
      </c>
      <c r="AM126" s="9">
        <f t="shared" si="1057"/>
        <v>1.0187801876418989E-2</v>
      </c>
      <c r="AN126" s="10">
        <f t="shared" si="1058"/>
        <v>7.0471841952817194E-3</v>
      </c>
      <c r="AO126" s="23">
        <f t="shared" ref="AO126" si="1149">AO114</f>
        <v>36.749992566389786</v>
      </c>
      <c r="AP126" s="27">
        <f t="shared" si="1059"/>
        <v>32.219271288407249</v>
      </c>
      <c r="AQ126" s="30">
        <f t="shared" si="1096"/>
        <v>68.969263854797035</v>
      </c>
      <c r="AR126" s="8">
        <f t="shared" si="1060"/>
        <v>4.6942366149622661E-3</v>
      </c>
      <c r="AS126" s="9">
        <f t="shared" si="1061"/>
        <v>1.1139595553265824E-2</v>
      </c>
      <c r="AT126" s="10">
        <f t="shared" si="1062"/>
        <v>7.6949547143150276E-3</v>
      </c>
      <c r="AU126" s="23">
        <f t="shared" ref="AU126" si="1150">AU114</f>
        <v>36.780312521827788</v>
      </c>
      <c r="AV126" s="27">
        <f t="shared" si="1063"/>
        <v>32.282365408315904</v>
      </c>
      <c r="AW126" s="30">
        <f t="shared" si="1098"/>
        <v>69.062677930143693</v>
      </c>
      <c r="AX126" s="8">
        <f t="shared" si="1064"/>
        <v>5.5231424828465769E-3</v>
      </c>
      <c r="AY126" s="9">
        <f t="shared" si="1065"/>
        <v>1.3119682635781116E-2</v>
      </c>
      <c r="AZ126" s="10">
        <f t="shared" si="1066"/>
        <v>9.0598075076449014E-3</v>
      </c>
      <c r="BA126" s="23">
        <f t="shared" ref="BA126" si="1151">BA114</f>
        <v>36.77705164388923</v>
      </c>
      <c r="BB126" s="27">
        <f t="shared" si="1067"/>
        <v>32.276293366148401</v>
      </c>
      <c r="BC126" s="30">
        <f t="shared" si="1100"/>
        <v>69.053345010037631</v>
      </c>
      <c r="BD126" s="8">
        <f t="shared" si="1068"/>
        <v>5.4339945662789102E-3</v>
      </c>
      <c r="BE126" s="9">
        <f t="shared" si="1069"/>
        <v>1.2929123320938984E-2</v>
      </c>
      <c r="BF126" s="10">
        <f t="shared" si="1070"/>
        <v>8.9234462362903777E-3</v>
      </c>
      <c r="BG126" s="23">
        <f t="shared" ref="BG126" si="1152">BG114</f>
        <v>36.803503601747458</v>
      </c>
      <c r="BH126" s="27">
        <f t="shared" si="1071"/>
        <v>32.330180479605076</v>
      </c>
      <c r="BI126" s="30">
        <f t="shared" si="1102"/>
        <v>69.133684081352527</v>
      </c>
      <c r="BJ126" s="8">
        <f t="shared" si="1072"/>
        <v>6.1571547018717254E-3</v>
      </c>
      <c r="BK126" s="9">
        <f t="shared" si="1073"/>
        <v>1.4620266289951944E-2</v>
      </c>
      <c r="BL126" s="10">
        <f t="shared" si="1074"/>
        <v>1.0097262981687116E-2</v>
      </c>
      <c r="BM126" s="23">
        <f t="shared" ref="BM126" si="1153">BM114</f>
        <v>36.950760023511933</v>
      </c>
      <c r="BN126" s="27">
        <f t="shared" si="1075"/>
        <v>32.634344889689082</v>
      </c>
      <c r="BO126" s="30">
        <f t="shared" si="1104"/>
        <v>69.585104913201008</v>
      </c>
      <c r="BP126" s="8">
        <f t="shared" si="1076"/>
        <v>1.0182942679489271E-2</v>
      </c>
      <c r="BQ126" s="9">
        <f t="shared" si="1077"/>
        <v>2.4165878785064487E-2</v>
      </c>
      <c r="BR126" s="10">
        <f t="shared" si="1078"/>
        <v>1.6692874842419103E-2</v>
      </c>
      <c r="BS126" s="23">
        <f t="shared" ref="BS126" si="1154">BS114</f>
        <v>36.729789900226372</v>
      </c>
      <c r="BT126" s="27">
        <f t="shared" si="1079"/>
        <v>32.177027050101564</v>
      </c>
      <c r="BU126" s="30">
        <f t="shared" si="1106"/>
        <v>68.906816950327936</v>
      </c>
      <c r="BV126" s="8">
        <f t="shared" si="1080"/>
        <v>4.141923516613577E-3</v>
      </c>
      <c r="BW126" s="9">
        <f t="shared" si="1081"/>
        <v>9.813841731818318E-3</v>
      </c>
      <c r="BX126" s="10">
        <f t="shared" si="1082"/>
        <v>6.7825565378820674E-3</v>
      </c>
    </row>
    <row r="127" spans="1:76" ht="15.5">
      <c r="C127" s="90"/>
      <c r="D127" s="95"/>
      <c r="E127" s="67" t="s">
        <v>6</v>
      </c>
      <c r="F127" s="36">
        <f t="shared" ref="F127:G127" si="1155">F115</f>
        <v>826.66722332332324</v>
      </c>
      <c r="G127" s="55">
        <f t="shared" si="1155"/>
        <v>104.30224417295537</v>
      </c>
      <c r="H127" s="31">
        <v>58.305478454709807</v>
      </c>
      <c r="I127" s="24">
        <v>32.790464701701431</v>
      </c>
      <c r="J127" s="56">
        <f t="shared" si="1084"/>
        <v>91.095943156411238</v>
      </c>
      <c r="K127" s="24">
        <f t="shared" ref="K127" si="1156">K115</f>
        <v>58.729301470164756</v>
      </c>
      <c r="L127" s="24">
        <f t="shared" si="1039"/>
        <v>33.667279746616138</v>
      </c>
      <c r="M127" s="32">
        <f t="shared" si="1086"/>
        <v>92.396581216780902</v>
      </c>
      <c r="N127" s="17">
        <f t="shared" si="1040"/>
        <v>7.2690084480511175E-3</v>
      </c>
      <c r="O127" s="18">
        <f t="shared" si="1041"/>
        <v>2.6739939579728311E-2</v>
      </c>
      <c r="P127" s="19">
        <f t="shared" si="1042"/>
        <v>1.4277672696537902E-2</v>
      </c>
      <c r="Q127" s="31">
        <f t="shared" ref="Q127" si="1157">Q115</f>
        <v>58.786379936555932</v>
      </c>
      <c r="R127" s="24">
        <f t="shared" si="1043"/>
        <v>33.784943949460271</v>
      </c>
      <c r="S127" s="32">
        <f t="shared" si="1088"/>
        <v>92.571323886016202</v>
      </c>
      <c r="T127" s="17">
        <f t="shared" si="1044"/>
        <v>8.2479639065080601E-3</v>
      </c>
      <c r="U127" s="18">
        <f t="shared" si="1045"/>
        <v>3.032830601230363E-2</v>
      </c>
      <c r="V127" s="19">
        <f t="shared" si="1046"/>
        <v>1.6195899383485646E-2</v>
      </c>
      <c r="W127" s="31">
        <f t="shared" ref="W127" si="1158">W115</f>
        <v>59.173852727255785</v>
      </c>
      <c r="X127" s="24">
        <f t="shared" si="1047"/>
        <v>34.586931570481092</v>
      </c>
      <c r="Y127" s="32">
        <f t="shared" si="1090"/>
        <v>93.760784297736876</v>
      </c>
      <c r="Z127" s="17">
        <f t="shared" si="1048"/>
        <v>1.4893527942155815E-2</v>
      </c>
      <c r="AA127" s="18">
        <f t="shared" si="1049"/>
        <v>5.4786258295584478E-2</v>
      </c>
      <c r="AB127" s="19">
        <f t="shared" si="1050"/>
        <v>2.9253126418046005E-2</v>
      </c>
      <c r="AC127" s="31">
        <f t="shared" ref="AC127" si="1159">AC115</f>
        <v>58.841341907643212</v>
      </c>
      <c r="AD127" s="24">
        <f t="shared" si="1051"/>
        <v>33.897146135621831</v>
      </c>
      <c r="AE127" s="32">
        <f t="shared" si="1092"/>
        <v>92.73848804326505</v>
      </c>
      <c r="AF127" s="17">
        <f t="shared" si="1052"/>
        <v>9.1906192545807563E-3</v>
      </c>
      <c r="AG127" s="18">
        <f t="shared" si="1053"/>
        <v>3.3750099121436783E-2</v>
      </c>
      <c r="AH127" s="19">
        <f t="shared" si="1054"/>
        <v>1.8030933430631224E-2</v>
      </c>
      <c r="AI127" s="31">
        <f t="shared" ref="AI127" si="1160">AI115</f>
        <v>58.755786341681279</v>
      </c>
      <c r="AJ127" s="24">
        <f t="shared" si="1055"/>
        <v>33.720026779640421</v>
      </c>
      <c r="AK127" s="32">
        <f t="shared" si="1094"/>
        <v>92.475813121321693</v>
      </c>
      <c r="AL127" s="17">
        <f t="shared" si="1056"/>
        <v>7.7232517236138776E-3</v>
      </c>
      <c r="AM127" s="18">
        <f t="shared" si="1057"/>
        <v>2.8348548469663948E-2</v>
      </c>
      <c r="AN127" s="19">
        <f t="shared" si="1058"/>
        <v>1.5147435957068023E-2</v>
      </c>
      <c r="AO127" s="31">
        <f t="shared" ref="AO127" si="1161">AO115</f>
        <v>58.919977741929948</v>
      </c>
      <c r="AP127" s="24">
        <f t="shared" si="1059"/>
        <v>34.062005327711617</v>
      </c>
      <c r="AQ127" s="32">
        <f t="shared" si="1096"/>
        <v>92.981983069641558</v>
      </c>
      <c r="AR127" s="17">
        <f t="shared" si="1060"/>
        <v>1.0539306142517413E-2</v>
      </c>
      <c r="AS127" s="18">
        <f t="shared" si="1061"/>
        <v>3.8777755593814689E-2</v>
      </c>
      <c r="AT127" s="19">
        <f t="shared" si="1062"/>
        <v>2.0703884804090578E-2</v>
      </c>
      <c r="AU127" s="31">
        <f t="shared" ref="AU127" si="1162">AU115</f>
        <v>58.997052025101901</v>
      </c>
      <c r="AV127" s="24">
        <f t="shared" si="1063"/>
        <v>34.222084656417628</v>
      </c>
      <c r="AW127" s="32">
        <f t="shared" si="1098"/>
        <v>93.219136681519529</v>
      </c>
      <c r="AX127" s="17">
        <f t="shared" si="1064"/>
        <v>1.1861210793927102E-2</v>
      </c>
      <c r="AY127" s="18">
        <f t="shared" si="1065"/>
        <v>4.3659642147185318E-2</v>
      </c>
      <c r="AZ127" s="19">
        <f t="shared" si="1066"/>
        <v>2.3307223697797141E-2</v>
      </c>
      <c r="BA127" s="31">
        <f t="shared" ref="BA127" si="1163">BA115</f>
        <v>59.044578766309385</v>
      </c>
      <c r="BB127" s="24">
        <f t="shared" si="1067"/>
        <v>34.321568978673128</v>
      </c>
      <c r="BC127" s="32">
        <f t="shared" si="1100"/>
        <v>93.366147744982513</v>
      </c>
      <c r="BD127" s="17">
        <f t="shared" si="1068"/>
        <v>1.2676344165046149E-2</v>
      </c>
      <c r="BE127" s="18">
        <f t="shared" si="1069"/>
        <v>4.6693582750361173E-2</v>
      </c>
      <c r="BF127" s="19">
        <f t="shared" si="1070"/>
        <v>2.4921028422455027E-2</v>
      </c>
      <c r="BG127" s="31">
        <f t="shared" ref="BG127" si="1164">BG115</f>
        <v>59.076533613520454</v>
      </c>
      <c r="BH127" s="24">
        <f t="shared" si="1071"/>
        <v>34.386341730755561</v>
      </c>
      <c r="BI127" s="32">
        <f t="shared" si="1102"/>
        <v>93.462875344276014</v>
      </c>
      <c r="BJ127" s="17">
        <f t="shared" si="1072"/>
        <v>1.3224403250709615E-2</v>
      </c>
      <c r="BK127" s="18">
        <f t="shared" si="1073"/>
        <v>4.8668936032837617E-2</v>
      </c>
      <c r="BL127" s="19">
        <f t="shared" si="1074"/>
        <v>2.5982849574330391E-2</v>
      </c>
      <c r="BM127" s="31">
        <f t="shared" ref="BM127" si="1165">BM115</f>
        <v>58.615234156942435</v>
      </c>
      <c r="BN127" s="24">
        <f t="shared" si="1075"/>
        <v>33.430121001587572</v>
      </c>
      <c r="BO127" s="32">
        <f t="shared" si="1104"/>
        <v>92.045355158530015</v>
      </c>
      <c r="BP127" s="17">
        <f t="shared" si="1076"/>
        <v>5.3126346004215286E-3</v>
      </c>
      <c r="BQ127" s="18">
        <f t="shared" si="1077"/>
        <v>1.9507387458676417E-2</v>
      </c>
      <c r="BR127" s="19">
        <f t="shared" si="1078"/>
        <v>1.0422110680479379E-2</v>
      </c>
      <c r="BS127" s="31">
        <f t="shared" ref="BS127" si="1166">BS115</f>
        <v>59.117390961776955</v>
      </c>
      <c r="BT127" s="24">
        <f t="shared" si="1079"/>
        <v>34.470102375443034</v>
      </c>
      <c r="BU127" s="32">
        <f t="shared" si="1106"/>
        <v>93.587493337219996</v>
      </c>
      <c r="BV127" s="17">
        <f t="shared" si="1080"/>
        <v>1.3925149550017446E-2</v>
      </c>
      <c r="BW127" s="18">
        <f t="shared" si="1081"/>
        <v>5.1223356820998323E-2</v>
      </c>
      <c r="BX127" s="19">
        <f t="shared" si="1082"/>
        <v>2.7350835772464333E-2</v>
      </c>
    </row>
    <row r="128" spans="1:76" ht="15.5">
      <c r="C128" s="90"/>
      <c r="D128" s="95"/>
      <c r="E128" s="62" t="s">
        <v>13</v>
      </c>
      <c r="F128" s="35">
        <f t="shared" ref="F128:G128" si="1167">F116</f>
        <v>0</v>
      </c>
      <c r="G128" s="66">
        <f t="shared" si="1167"/>
        <v>0</v>
      </c>
      <c r="H128" s="23">
        <v>0</v>
      </c>
      <c r="I128" s="27">
        <v>0</v>
      </c>
      <c r="J128" s="54">
        <f t="shared" si="1084"/>
        <v>0</v>
      </c>
      <c r="K128" s="27">
        <f t="shared" ref="K128" si="1168">K116</f>
        <v>0</v>
      </c>
      <c r="L128" s="27">
        <f t="shared" si="1039"/>
        <v>0</v>
      </c>
      <c r="M128" s="30">
        <f t="shared" si="1086"/>
        <v>0</v>
      </c>
      <c r="N128" s="63">
        <f t="shared" si="1040"/>
        <v>0</v>
      </c>
      <c r="O128" s="64">
        <f t="shared" si="1041"/>
        <v>0</v>
      </c>
      <c r="P128" s="65">
        <f t="shared" si="1042"/>
        <v>0</v>
      </c>
      <c r="Q128" s="23">
        <f t="shared" ref="Q128" si="1169">Q116</f>
        <v>0</v>
      </c>
      <c r="R128" s="27">
        <f t="shared" si="1043"/>
        <v>0</v>
      </c>
      <c r="S128" s="30">
        <f t="shared" si="1088"/>
        <v>0</v>
      </c>
      <c r="T128" s="63">
        <f t="shared" si="1044"/>
        <v>0</v>
      </c>
      <c r="U128" s="64">
        <f t="shared" si="1045"/>
        <v>0</v>
      </c>
      <c r="V128" s="65">
        <f t="shared" si="1046"/>
        <v>0</v>
      </c>
      <c r="W128" s="23">
        <f t="shared" ref="W128" si="1170">W116</f>
        <v>0</v>
      </c>
      <c r="X128" s="27">
        <f t="shared" si="1047"/>
        <v>0</v>
      </c>
      <c r="Y128" s="30">
        <f t="shared" si="1090"/>
        <v>0</v>
      </c>
      <c r="Z128" s="63">
        <f t="shared" si="1048"/>
        <v>0</v>
      </c>
      <c r="AA128" s="64">
        <f t="shared" si="1049"/>
        <v>0</v>
      </c>
      <c r="AB128" s="65">
        <f t="shared" si="1050"/>
        <v>0</v>
      </c>
      <c r="AC128" s="23">
        <f t="shared" ref="AC128" si="1171">AC116</f>
        <v>0</v>
      </c>
      <c r="AD128" s="27">
        <f t="shared" si="1051"/>
        <v>0</v>
      </c>
      <c r="AE128" s="30">
        <f t="shared" si="1092"/>
        <v>0</v>
      </c>
      <c r="AF128" s="63">
        <f t="shared" si="1052"/>
        <v>0</v>
      </c>
      <c r="AG128" s="64">
        <f t="shared" si="1053"/>
        <v>0</v>
      </c>
      <c r="AH128" s="65">
        <f t="shared" si="1054"/>
        <v>0</v>
      </c>
      <c r="AI128" s="23">
        <f t="shared" ref="AI128" si="1172">AI116</f>
        <v>0</v>
      </c>
      <c r="AJ128" s="27">
        <f t="shared" si="1055"/>
        <v>0</v>
      </c>
      <c r="AK128" s="30">
        <f t="shared" si="1094"/>
        <v>0</v>
      </c>
      <c r="AL128" s="63">
        <f t="shared" si="1056"/>
        <v>0</v>
      </c>
      <c r="AM128" s="64">
        <f t="shared" si="1057"/>
        <v>0</v>
      </c>
      <c r="AN128" s="65">
        <f t="shared" si="1058"/>
        <v>0</v>
      </c>
      <c r="AO128" s="23">
        <f t="shared" ref="AO128" si="1173">AO116</f>
        <v>0</v>
      </c>
      <c r="AP128" s="27">
        <f t="shared" si="1059"/>
        <v>0</v>
      </c>
      <c r="AQ128" s="30">
        <f t="shared" si="1096"/>
        <v>0</v>
      </c>
      <c r="AR128" s="63">
        <f t="shared" si="1060"/>
        <v>0</v>
      </c>
      <c r="AS128" s="64">
        <f t="shared" si="1061"/>
        <v>0</v>
      </c>
      <c r="AT128" s="65">
        <f t="shared" si="1062"/>
        <v>0</v>
      </c>
      <c r="AU128" s="23">
        <f t="shared" ref="AU128" si="1174">AU116</f>
        <v>0</v>
      </c>
      <c r="AV128" s="27">
        <f t="shared" si="1063"/>
        <v>0</v>
      </c>
      <c r="AW128" s="30">
        <f t="shared" si="1098"/>
        <v>0</v>
      </c>
      <c r="AX128" s="63">
        <f t="shared" si="1064"/>
        <v>0</v>
      </c>
      <c r="AY128" s="64">
        <f t="shared" si="1065"/>
        <v>0</v>
      </c>
      <c r="AZ128" s="65">
        <f t="shared" si="1066"/>
        <v>0</v>
      </c>
      <c r="BA128" s="23">
        <f t="shared" ref="BA128" si="1175">BA116</f>
        <v>0</v>
      </c>
      <c r="BB128" s="27">
        <f t="shared" si="1067"/>
        <v>0</v>
      </c>
      <c r="BC128" s="30">
        <f t="shared" si="1100"/>
        <v>0</v>
      </c>
      <c r="BD128" s="63">
        <f t="shared" si="1068"/>
        <v>0</v>
      </c>
      <c r="BE128" s="64">
        <f t="shared" si="1069"/>
        <v>0</v>
      </c>
      <c r="BF128" s="65">
        <f t="shared" si="1070"/>
        <v>0</v>
      </c>
      <c r="BG128" s="23">
        <f t="shared" ref="BG128" si="1176">BG116</f>
        <v>0</v>
      </c>
      <c r="BH128" s="27">
        <f t="shared" si="1071"/>
        <v>0</v>
      </c>
      <c r="BI128" s="30">
        <f t="shared" si="1102"/>
        <v>0</v>
      </c>
      <c r="BJ128" s="63">
        <f t="shared" si="1072"/>
        <v>0</v>
      </c>
      <c r="BK128" s="64">
        <f t="shared" si="1073"/>
        <v>0</v>
      </c>
      <c r="BL128" s="65">
        <f t="shared" si="1074"/>
        <v>0</v>
      </c>
      <c r="BM128" s="23">
        <f t="shared" ref="BM128" si="1177">BM116</f>
        <v>0</v>
      </c>
      <c r="BN128" s="27">
        <f t="shared" si="1075"/>
        <v>0</v>
      </c>
      <c r="BO128" s="30">
        <f t="shared" si="1104"/>
        <v>0</v>
      </c>
      <c r="BP128" s="63">
        <f t="shared" si="1076"/>
        <v>0</v>
      </c>
      <c r="BQ128" s="64">
        <f t="shared" si="1077"/>
        <v>0</v>
      </c>
      <c r="BR128" s="65">
        <f t="shared" si="1078"/>
        <v>0</v>
      </c>
      <c r="BS128" s="23">
        <f t="shared" ref="BS128" si="1178">BS116</f>
        <v>0</v>
      </c>
      <c r="BT128" s="27">
        <f t="shared" si="1079"/>
        <v>0</v>
      </c>
      <c r="BU128" s="30">
        <f t="shared" si="1106"/>
        <v>0</v>
      </c>
      <c r="BV128" s="63">
        <f t="shared" si="1080"/>
        <v>0</v>
      </c>
      <c r="BW128" s="64">
        <f t="shared" si="1081"/>
        <v>0</v>
      </c>
      <c r="BX128" s="65">
        <f t="shared" si="1082"/>
        <v>0</v>
      </c>
    </row>
    <row r="129" spans="1:76" ht="15.5">
      <c r="C129" s="90"/>
      <c r="D129" s="95"/>
      <c r="E129" s="6" t="s">
        <v>7</v>
      </c>
      <c r="F129" s="35">
        <f t="shared" ref="F129:G129" si="1179">F117</f>
        <v>40.670205873328797</v>
      </c>
      <c r="G129" s="53">
        <f t="shared" si="1179"/>
        <v>8.0842535265484745</v>
      </c>
      <c r="H129" s="23">
        <v>3.1025845829512639</v>
      </c>
      <c r="I129" s="27">
        <v>2.9146492929161676</v>
      </c>
      <c r="J129" s="54">
        <f t="shared" si="1084"/>
        <v>6.0172338758674311</v>
      </c>
      <c r="K129" s="27">
        <f t="shared" ref="K129" si="1180">K117</f>
        <v>3.1213434281531991</v>
      </c>
      <c r="L129" s="27">
        <f t="shared" si="1039"/>
        <v>2.9534154970478017</v>
      </c>
      <c r="M129" s="30">
        <f t="shared" si="1086"/>
        <v>6.0747589252010012</v>
      </c>
      <c r="N129" s="8">
        <f t="shared" si="1040"/>
        <v>6.0461994509402039E-3</v>
      </c>
      <c r="O129" s="9">
        <f t="shared" si="1041"/>
        <v>1.3300469537056214E-2</v>
      </c>
      <c r="P129" s="10">
        <f t="shared" si="1042"/>
        <v>9.5600487732874218E-3</v>
      </c>
      <c r="Q129" s="23">
        <f t="shared" ref="Q129" si="1181">Q117</f>
        <v>3.1206600874145893</v>
      </c>
      <c r="R129" s="27">
        <f t="shared" si="1043"/>
        <v>2.9519510393939905</v>
      </c>
      <c r="S129" s="30">
        <f t="shared" si="1088"/>
        <v>6.0726111268085798</v>
      </c>
      <c r="T129" s="8">
        <f t="shared" si="1044"/>
        <v>5.8259505841196102E-3</v>
      </c>
      <c r="U129" s="9">
        <f t="shared" si="1045"/>
        <v>1.2798022241812035E-2</v>
      </c>
      <c r="V129" s="10">
        <f t="shared" si="1046"/>
        <v>9.203107621135187E-3</v>
      </c>
      <c r="W129" s="23">
        <f t="shared" ref="W129" si="1182">W117</f>
        <v>3.1177428861179064</v>
      </c>
      <c r="X129" s="27">
        <f t="shared" si="1047"/>
        <v>2.9458861177697102</v>
      </c>
      <c r="Y129" s="30">
        <f t="shared" si="1090"/>
        <v>6.0636290038876162</v>
      </c>
      <c r="Z129" s="8">
        <f t="shared" si="1048"/>
        <v>4.8857018274175434E-3</v>
      </c>
      <c r="AA129" s="9">
        <f t="shared" si="1049"/>
        <v>1.0717181284712884E-2</v>
      </c>
      <c r="AB129" s="10">
        <f t="shared" si="1050"/>
        <v>7.7103747298665759E-3</v>
      </c>
      <c r="AC129" s="23">
        <f t="shared" ref="AC129" si="1183">AC117</f>
        <v>3.1287495206001044</v>
      </c>
      <c r="AD129" s="27">
        <f t="shared" si="1051"/>
        <v>2.9685483859373747</v>
      </c>
      <c r="AE129" s="30">
        <f t="shared" si="1092"/>
        <v>6.0972979065374791</v>
      </c>
      <c r="AF129" s="8">
        <f t="shared" si="1052"/>
        <v>8.4332713417765159E-3</v>
      </c>
      <c r="AG129" s="9">
        <f t="shared" si="1053"/>
        <v>1.8492479747805213E-2</v>
      </c>
      <c r="AH129" s="10">
        <f t="shared" si="1054"/>
        <v>1.3305786732197733E-2</v>
      </c>
      <c r="AI129" s="23">
        <f t="shared" ref="AI129" si="1184">AI117</f>
        <v>3.1239976019773734</v>
      </c>
      <c r="AJ129" s="27">
        <f t="shared" si="1055"/>
        <v>2.9587108405196232</v>
      </c>
      <c r="AK129" s="30">
        <f t="shared" si="1094"/>
        <v>6.0827084424969966</v>
      </c>
      <c r="AL129" s="8">
        <f t="shared" si="1056"/>
        <v>6.9016713174474553E-3</v>
      </c>
      <c r="AM129" s="9">
        <f t="shared" si="1057"/>
        <v>1.5117272500174916E-2</v>
      </c>
      <c r="AN129" s="10">
        <f t="shared" si="1058"/>
        <v>1.0881173638963348E-2</v>
      </c>
      <c r="AO129" s="23">
        <f t="shared" ref="AO129" si="1185">AO117</f>
        <v>3.1236654581907106</v>
      </c>
      <c r="AP129" s="27">
        <f t="shared" si="1059"/>
        <v>2.9582149836738916</v>
      </c>
      <c r="AQ129" s="30">
        <f t="shared" si="1096"/>
        <v>6.0818804418646017</v>
      </c>
      <c r="AR129" s="8">
        <f t="shared" si="1060"/>
        <v>6.7946174151984895E-3</v>
      </c>
      <c r="AS129" s="9">
        <f t="shared" si="1061"/>
        <v>1.4947146767745556E-2</v>
      </c>
      <c r="AT129" s="10">
        <f t="shared" si="1062"/>
        <v>1.074356877774707E-2</v>
      </c>
      <c r="AU129" s="23">
        <f t="shared" ref="AU129" si="1186">AU117</f>
        <v>3.1250140749360442</v>
      </c>
      <c r="AV129" s="27">
        <f t="shared" si="1063"/>
        <v>2.9610523476232631</v>
      </c>
      <c r="AW129" s="30">
        <f t="shared" si="1098"/>
        <v>6.0860664225593073</v>
      </c>
      <c r="AX129" s="8">
        <f t="shared" si="1064"/>
        <v>7.2292926703854121E-3</v>
      </c>
      <c r="AY129" s="9">
        <f t="shared" si="1065"/>
        <v>1.5920630595205543E-2</v>
      </c>
      <c r="AZ129" s="10">
        <f t="shared" si="1066"/>
        <v>1.1439234058681746E-2</v>
      </c>
      <c r="BA129" s="23">
        <f t="shared" ref="BA129" si="1187">BA117</f>
        <v>3.1236569576719497</v>
      </c>
      <c r="BB129" s="27">
        <f t="shared" si="1067"/>
        <v>2.9583394417746769</v>
      </c>
      <c r="BC129" s="30">
        <f t="shared" si="1100"/>
        <v>6.0819963994466271</v>
      </c>
      <c r="BD129" s="8">
        <f t="shared" si="1068"/>
        <v>6.7918775966588907E-3</v>
      </c>
      <c r="BE129" s="9">
        <f t="shared" si="1069"/>
        <v>1.4989847651549315E-2</v>
      </c>
      <c r="BF129" s="10">
        <f t="shared" si="1070"/>
        <v>1.0762839689334891E-2</v>
      </c>
      <c r="BG129" s="23">
        <f t="shared" ref="BG129" si="1188">BG117</f>
        <v>3.1244679352322642</v>
      </c>
      <c r="BH129" s="27">
        <f t="shared" si="1071"/>
        <v>2.9598921157140041</v>
      </c>
      <c r="BI129" s="30">
        <f t="shared" si="1102"/>
        <v>6.0843600509462679</v>
      </c>
      <c r="BJ129" s="8">
        <f t="shared" si="1072"/>
        <v>7.0532653327968209E-3</v>
      </c>
      <c r="BK129" s="9">
        <f t="shared" si="1073"/>
        <v>1.5522561464871965E-2</v>
      </c>
      <c r="BL129" s="10">
        <f t="shared" si="1074"/>
        <v>1.1155653322376446E-2</v>
      </c>
      <c r="BM129" s="23">
        <f t="shared" ref="BM129" si="1189">BM117</f>
        <v>3.1194874888299036</v>
      </c>
      <c r="BN129" s="27">
        <f t="shared" si="1075"/>
        <v>2.9494780989280787</v>
      </c>
      <c r="BO129" s="30">
        <f t="shared" si="1104"/>
        <v>6.0689655877579822</v>
      </c>
      <c r="BP129" s="8">
        <f t="shared" si="1076"/>
        <v>5.4480080805923148E-3</v>
      </c>
      <c r="BQ129" s="9">
        <f t="shared" si="1077"/>
        <v>1.1949570089464956E-2</v>
      </c>
      <c r="BR129" s="10">
        <f t="shared" si="1078"/>
        <v>8.5972579689854722E-3</v>
      </c>
      <c r="BS129" s="23">
        <f t="shared" ref="BS129" si="1190">BS117</f>
        <v>3.1124946077723257</v>
      </c>
      <c r="BT129" s="27">
        <f t="shared" si="1079"/>
        <v>2.935026132257204</v>
      </c>
      <c r="BU129" s="30">
        <f t="shared" si="1106"/>
        <v>6.0475207400295297</v>
      </c>
      <c r="BV129" s="8">
        <f t="shared" si="1080"/>
        <v>3.1941191468292107E-3</v>
      </c>
      <c r="BW129" s="9">
        <f t="shared" si="1081"/>
        <v>6.9911805137450322E-3</v>
      </c>
      <c r="BX129" s="10">
        <f t="shared" si="1082"/>
        <v>5.0333533292707955E-3</v>
      </c>
    </row>
    <row r="130" spans="1:76" ht="15.5">
      <c r="C130" s="90"/>
      <c r="D130" s="95"/>
      <c r="E130" s="6" t="s">
        <v>8</v>
      </c>
      <c r="F130" s="37">
        <f t="shared" ref="F130:G130" si="1191">F118</f>
        <v>87.020780680680005</v>
      </c>
      <c r="G130" s="57">
        <f t="shared" si="1191"/>
        <v>16.943928881889796</v>
      </c>
      <c r="H130" s="25">
        <v>6.4813592334375345</v>
      </c>
      <c r="I130" s="28">
        <v>14.634586849679255</v>
      </c>
      <c r="J130" s="58">
        <f t="shared" si="1084"/>
        <v>21.115946083116789</v>
      </c>
      <c r="K130" s="28">
        <f t="shared" ref="K130" si="1192">K118</f>
        <v>6.4450404708097846</v>
      </c>
      <c r="L130" s="28">
        <f t="shared" si="1039"/>
        <v>14.559248973331206</v>
      </c>
      <c r="M130" s="33">
        <f t="shared" si="1086"/>
        <v>21.004289444140991</v>
      </c>
      <c r="N130" s="20">
        <f t="shared" si="1040"/>
        <v>-5.6035719236762205E-3</v>
      </c>
      <c r="O130" s="21">
        <f t="shared" si="1041"/>
        <v>-5.147933257145576E-3</v>
      </c>
      <c r="P130" s="22">
        <f t="shared" si="1042"/>
        <v>-5.2877876528143464E-3</v>
      </c>
      <c r="Q130" s="25">
        <f t="shared" ref="Q130" si="1193">Q118</f>
        <v>6.2674185310208159</v>
      </c>
      <c r="R130" s="28">
        <f t="shared" si="1043"/>
        <v>14.191397681245581</v>
      </c>
      <c r="S130" s="33">
        <f t="shared" si="1088"/>
        <v>20.458816212266399</v>
      </c>
      <c r="T130" s="20">
        <f t="shared" si="1044"/>
        <v>-3.3008616666854618E-2</v>
      </c>
      <c r="U130" s="21">
        <f t="shared" si="1045"/>
        <v>-3.028368159524697E-2</v>
      </c>
      <c r="V130" s="22">
        <f t="shared" si="1046"/>
        <v>-3.1120077133356405E-2</v>
      </c>
      <c r="W130" s="25">
        <f t="shared" ref="W130" si="1194">W118</f>
        <v>6.3691890575359942</v>
      </c>
      <c r="X130" s="28">
        <f t="shared" si="1047"/>
        <v>14.402078315920347</v>
      </c>
      <c r="Y130" s="33">
        <f t="shared" si="1090"/>
        <v>20.77126737345634</v>
      </c>
      <c r="Z130" s="20">
        <f t="shared" si="1048"/>
        <v>-1.7306582132163073E-2</v>
      </c>
      <c r="AA130" s="21">
        <f t="shared" si="1049"/>
        <v>-1.5887604901125285E-2</v>
      </c>
      <c r="AB130" s="22">
        <f t="shared" si="1050"/>
        <v>-1.6323147838307683E-2</v>
      </c>
      <c r="AC130" s="25">
        <f t="shared" ref="AC130" si="1195">AC118</f>
        <v>5.7952374341493327</v>
      </c>
      <c r="AD130" s="28">
        <f t="shared" si="1051"/>
        <v>13.213682273284626</v>
      </c>
      <c r="AE130" s="33">
        <f t="shared" si="1092"/>
        <v>19.008919707433957</v>
      </c>
      <c r="AF130" s="20">
        <f t="shared" si="1052"/>
        <v>-0.10586078854393355</v>
      </c>
      <c r="AG130" s="21">
        <f t="shared" si="1053"/>
        <v>-9.7092223442288184E-2</v>
      </c>
      <c r="AH130" s="22">
        <f t="shared" si="1054"/>
        <v>-9.9783659580732653E-2</v>
      </c>
      <c r="AI130" s="25">
        <f t="shared" ref="AI130" si="1196">AI118</f>
        <v>5.7577539680839891</v>
      </c>
      <c r="AJ130" s="28">
        <f t="shared" si="1055"/>
        <v>13.136083027941419</v>
      </c>
      <c r="AK130" s="33">
        <f t="shared" si="1094"/>
        <v>18.893836996025406</v>
      </c>
      <c r="AL130" s="20">
        <f t="shared" si="1056"/>
        <v>-0.11164406095876356</v>
      </c>
      <c r="AM130" s="21">
        <f t="shared" si="1057"/>
        <v>-0.10239467892943477</v>
      </c>
      <c r="AN130" s="22">
        <f t="shared" si="1058"/>
        <v>-0.10523369771568347</v>
      </c>
      <c r="AO130" s="25">
        <f t="shared" ref="AO130" si="1197">AO118</f>
        <v>6.0816425985172922</v>
      </c>
      <c r="AP130" s="28">
        <f t="shared" si="1059"/>
        <v>13.806782997947293</v>
      </c>
      <c r="AQ130" s="33">
        <f t="shared" si="1096"/>
        <v>19.888425596464586</v>
      </c>
      <c r="AR130" s="20">
        <f t="shared" si="1060"/>
        <v>-6.167172972886481E-2</v>
      </c>
      <c r="AS130" s="21">
        <f t="shared" si="1061"/>
        <v>-5.6564893852818598E-2</v>
      </c>
      <c r="AT130" s="22">
        <f t="shared" si="1062"/>
        <v>-5.813239349164967E-2</v>
      </c>
      <c r="AU130" s="25">
        <f t="shared" ref="AU130" si="1198">AU118</f>
        <v>6.2550061103662795</v>
      </c>
      <c r="AV130" s="28">
        <f t="shared" si="1063"/>
        <v>14.16580626922635</v>
      </c>
      <c r="AW130" s="33">
        <f t="shared" si="1098"/>
        <v>20.420812379592629</v>
      </c>
      <c r="AX130" s="20">
        <f t="shared" si="1064"/>
        <v>-3.492371197440991E-2</v>
      </c>
      <c r="AY130" s="21">
        <f t="shared" si="1065"/>
        <v>-3.2032375445103844E-2</v>
      </c>
      <c r="AZ130" s="22">
        <f t="shared" si="1066"/>
        <v>-3.2919846488903115E-2</v>
      </c>
      <c r="BA130" s="25">
        <f t="shared" ref="BA130" si="1199">BA118</f>
        <v>6.3119585605134469</v>
      </c>
      <c r="BB130" s="28">
        <f t="shared" si="1067"/>
        <v>14.283870803217859</v>
      </c>
      <c r="BC130" s="33">
        <f t="shared" si="1100"/>
        <v>20.595829363731305</v>
      </c>
      <c r="BD130" s="20">
        <f t="shared" si="1068"/>
        <v>-2.6136596788239097E-2</v>
      </c>
      <c r="BE130" s="21">
        <f t="shared" si="1069"/>
        <v>-2.396487513202894E-2</v>
      </c>
      <c r="BF130" s="22">
        <f t="shared" si="1070"/>
        <v>-2.4631466538993618E-2</v>
      </c>
      <c r="BG130" s="25">
        <f t="shared" ref="BG130" si="1200">BG118</f>
        <v>6.412837768403481</v>
      </c>
      <c r="BH130" s="28">
        <f t="shared" si="1071"/>
        <v>14.492580412421283</v>
      </c>
      <c r="BI130" s="33">
        <f t="shared" si="1102"/>
        <v>20.905418180824764</v>
      </c>
      <c r="BJ130" s="20">
        <f t="shared" si="1072"/>
        <v>-1.0572082578072406E-2</v>
      </c>
      <c r="BK130" s="21">
        <f t="shared" si="1073"/>
        <v>-9.7034811243122965E-3</v>
      </c>
      <c r="BL130" s="22">
        <f t="shared" si="1074"/>
        <v>-9.970090919125485E-3</v>
      </c>
      <c r="BM130" s="25">
        <f t="shared" ref="BM130" si="1201">BM118</f>
        <v>6.1495010711362994</v>
      </c>
      <c r="BN130" s="28">
        <f t="shared" si="1075"/>
        <v>13.947199158891912</v>
      </c>
      <c r="BO130" s="33">
        <f t="shared" si="1104"/>
        <v>20.096700230028212</v>
      </c>
      <c r="BP130" s="20">
        <f t="shared" si="1076"/>
        <v>-5.1201939338459845E-2</v>
      </c>
      <c r="BQ130" s="21">
        <f t="shared" si="1077"/>
        <v>-4.6970078338932297E-2</v>
      </c>
      <c r="BR130" s="22">
        <f t="shared" si="1078"/>
        <v>-4.826901191528965E-2</v>
      </c>
      <c r="BS130" s="25">
        <f t="shared" ref="BS130" si="1202">BS118</f>
        <v>6.2976438363774871</v>
      </c>
      <c r="BT130" s="28">
        <f t="shared" si="1079"/>
        <v>14.253954840500116</v>
      </c>
      <c r="BU130" s="33">
        <f t="shared" si="1106"/>
        <v>20.551598676877603</v>
      </c>
      <c r="BV130" s="20">
        <f t="shared" si="1080"/>
        <v>-2.8345195883026197E-2</v>
      </c>
      <c r="BW130" s="21">
        <f t="shared" si="1081"/>
        <v>-2.6009071051259713E-2</v>
      </c>
      <c r="BX130" s="22">
        <f t="shared" si="1082"/>
        <v>-2.6726124608284052E-2</v>
      </c>
    </row>
    <row r="131" spans="1:76" ht="15.5">
      <c r="C131" s="90"/>
      <c r="D131" s="95"/>
      <c r="E131" s="6" t="s">
        <v>10</v>
      </c>
      <c r="F131" s="38">
        <f>SUM(F121:F130)</f>
        <v>10029.281008513623</v>
      </c>
      <c r="G131" s="59">
        <f>SUM(G121:G130)</f>
        <v>2131.8796540548228</v>
      </c>
      <c r="H131" s="26">
        <f t="shared" ref="H131" si="1203">SUM(H121:H130)</f>
        <v>752.98038250512718</v>
      </c>
      <c r="I131" s="29">
        <f>SUM(I121:I130)</f>
        <v>867.16872398001715</v>
      </c>
      <c r="J131" s="60">
        <f>SUM(J121:J130)</f>
        <v>1620.1491064851446</v>
      </c>
      <c r="K131" s="29">
        <f t="shared" ref="K131" si="1204">SUM(K121:K130)</f>
        <v>752.98854929513607</v>
      </c>
      <c r="L131" s="29">
        <f>SUM(L121:L130)</f>
        <v>867.16872401832427</v>
      </c>
      <c r="M131" s="34">
        <f>SUM(M121:M130)</f>
        <v>1620.1572733134606</v>
      </c>
      <c r="N131" s="11">
        <f t="shared" si="1040"/>
        <v>1.0845953226201743E-5</v>
      </c>
      <c r="O131" s="50">
        <f t="shared" si="1041"/>
        <v>4.4174885971415279E-11</v>
      </c>
      <c r="P131" s="49">
        <f t="shared" si="1042"/>
        <v>5.0407880876068845E-6</v>
      </c>
      <c r="Q131" s="26">
        <f t="shared" ref="Q131" si="1205">SUM(Q121:Q130)</f>
        <v>752.99366903261887</v>
      </c>
      <c r="R131" s="29">
        <f>SUM(R121:R130)</f>
        <v>867.16872401764931</v>
      </c>
      <c r="S131" s="34">
        <f>SUM(S121:S130)</f>
        <v>1620.1623930502683</v>
      </c>
      <c r="T131" s="11">
        <f t="shared" si="1044"/>
        <v>1.7645250527609235E-5</v>
      </c>
      <c r="U131" s="50">
        <f t="shared" si="1045"/>
        <v>4.3396619631153044E-11</v>
      </c>
      <c r="V131" s="49">
        <f t="shared" si="1046"/>
        <v>8.2008285968715455E-6</v>
      </c>
      <c r="W131" s="26">
        <f t="shared" ref="W131" si="1206">SUM(W121:W130)</f>
        <v>752.99624771011997</v>
      </c>
      <c r="X131" s="29">
        <f>SUM(X121:X130)</f>
        <v>867.16872401457294</v>
      </c>
      <c r="Y131" s="34">
        <f>SUM(Y121:Y130)</f>
        <v>1620.164971724693</v>
      </c>
      <c r="Z131" s="11">
        <f t="shared" si="1048"/>
        <v>2.1069878261670283E-5</v>
      </c>
      <c r="AA131" s="50">
        <f t="shared" si="1049"/>
        <v>3.9849012978265819E-11</v>
      </c>
      <c r="AB131" s="49">
        <f t="shared" si="1050"/>
        <v>9.7924564381735024E-6</v>
      </c>
      <c r="AC131" s="26">
        <f t="shared" ref="AC131" si="1207">SUM(AC121:AC130)</f>
        <v>753.00913947888694</v>
      </c>
      <c r="AD131" s="29">
        <f>SUM(AD121:AD130)</f>
        <v>867.16872401256501</v>
      </c>
      <c r="AE131" s="34">
        <f>SUM(AE121:AE130)</f>
        <v>1620.1778634914524</v>
      </c>
      <c r="AF131" s="11">
        <f t="shared" si="1052"/>
        <v>3.8190867156506769E-5</v>
      </c>
      <c r="AG131" s="50">
        <f t="shared" si="1053"/>
        <v>3.7533531838107592E-11</v>
      </c>
      <c r="AH131" s="49">
        <f t="shared" si="1054"/>
        <v>1.7749604769523586E-5</v>
      </c>
      <c r="AI131" s="26">
        <f t="shared" ref="AI131" si="1208">SUM(AI121:AI130)</f>
        <v>753.00913947888705</v>
      </c>
      <c r="AJ131" s="29">
        <f>SUM(AJ121:AJ130)</f>
        <v>867.16872401930777</v>
      </c>
      <c r="AK131" s="34">
        <f>SUM(AK121:AK130)</f>
        <v>1620.1778634981947</v>
      </c>
      <c r="AL131" s="11">
        <f t="shared" si="1056"/>
        <v>3.8190867156728814E-5</v>
      </c>
      <c r="AM131" s="50">
        <f t="shared" si="1057"/>
        <v>4.5309089813372339E-11</v>
      </c>
      <c r="AN131" s="49">
        <f t="shared" si="1058"/>
        <v>1.7749608931083571E-5</v>
      </c>
      <c r="AO131" s="26">
        <f t="shared" ref="AO131" si="1209">SUM(AO121:AO130)</f>
        <v>752.98942801191163</v>
      </c>
      <c r="AP131" s="29">
        <f>SUM(AP121:AP130)</f>
        <v>867.16872401401429</v>
      </c>
      <c r="AQ131" s="34">
        <f>SUM(AQ121:AQ130)</f>
        <v>1620.1581520259258</v>
      </c>
      <c r="AR131" s="11">
        <f t="shared" si="1060"/>
        <v>1.2012938178207477E-5</v>
      </c>
      <c r="AS131" s="50">
        <f t="shared" si="1061"/>
        <v>3.9204861579378303E-11</v>
      </c>
      <c r="AT131" s="49">
        <f t="shared" si="1062"/>
        <v>5.5831532697059316E-6</v>
      </c>
      <c r="AU131" s="26">
        <f t="shared" ref="AU131" si="1210">SUM(AU121:AU130)</f>
        <v>752.98482398249848</v>
      </c>
      <c r="AV131" s="29">
        <f>SUM(AV121:AV130)</f>
        <v>867.16872401842818</v>
      </c>
      <c r="AW131" s="34">
        <f>SUM(AW121:AW130)</f>
        <v>1620.1535480009268</v>
      </c>
      <c r="AX131" s="11">
        <f t="shared" si="1064"/>
        <v>5.8985299942193592E-6</v>
      </c>
      <c r="AY131" s="50">
        <f t="shared" si="1065"/>
        <v>4.4294790058074796E-11</v>
      </c>
      <c r="AZ131" s="49">
        <f t="shared" si="1066"/>
        <v>2.7414240852952076E-6</v>
      </c>
      <c r="BA131" s="26">
        <f t="shared" ref="BA131" si="1211">SUM(BA121:BA130)</f>
        <v>752.97482944490093</v>
      </c>
      <c r="BB131" s="29">
        <f>SUM(BB121:BB130)</f>
        <v>867.16872402038769</v>
      </c>
      <c r="BC131" s="34">
        <f>SUM(BC121:BC130)</f>
        <v>1620.1435534652885</v>
      </c>
      <c r="BD131" s="11">
        <f t="shared" si="1068"/>
        <v>-7.3747741047291981E-6</v>
      </c>
      <c r="BE131" s="50">
        <f t="shared" si="1069"/>
        <v>4.6554315957791914E-11</v>
      </c>
      <c r="BF131" s="49">
        <f t="shared" si="1070"/>
        <v>-3.4274745662754569E-6</v>
      </c>
      <c r="BG131" s="26">
        <f t="shared" ref="BG131" si="1212">SUM(BG121:BG130)</f>
        <v>752.98783521592543</v>
      </c>
      <c r="BH131" s="29">
        <f>SUM(BH121:BH130)</f>
        <v>867.16872401941191</v>
      </c>
      <c r="BI131" s="34">
        <f>SUM(BI121:BI130)</f>
        <v>1620.1565592353372</v>
      </c>
      <c r="BJ131" s="11">
        <f t="shared" si="1072"/>
        <v>9.8976161548858244E-6</v>
      </c>
      <c r="BK131" s="50">
        <f t="shared" si="1073"/>
        <v>4.542921594463678E-11</v>
      </c>
      <c r="BL131" s="49">
        <f t="shared" si="1074"/>
        <v>4.6000396893841611E-6</v>
      </c>
      <c r="BM131" s="26">
        <f t="shared" ref="BM131" si="1213">SUM(BM121:BM130)</f>
        <v>752.99833792804634</v>
      </c>
      <c r="BN131" s="29">
        <f>SUM(BN121:BN130)</f>
        <v>867.16872400400757</v>
      </c>
      <c r="BO131" s="34">
        <f>SUM(BO121:BO130)</f>
        <v>1620.1670619320539</v>
      </c>
      <c r="BP131" s="11">
        <f t="shared" si="1076"/>
        <v>2.3845804401290138E-5</v>
      </c>
      <c r="BQ131" s="50">
        <f t="shared" si="1077"/>
        <v>2.7665203461424426E-11</v>
      </c>
      <c r="BR131" s="49">
        <f t="shared" si="1078"/>
        <v>1.1082589150168687E-5</v>
      </c>
      <c r="BS131" s="26">
        <f t="shared" ref="BS131" si="1214">SUM(BS121:BS130)</f>
        <v>752.99557267079922</v>
      </c>
      <c r="BT131" s="29">
        <f>SUM(BT121:BT130)</f>
        <v>867.16872401119417</v>
      </c>
      <c r="BU131" s="34">
        <f>SUM(BU121:BU130)</f>
        <v>1620.1642966819936</v>
      </c>
      <c r="BV131" s="11">
        <f t="shared" si="1080"/>
        <v>2.0173388344479903E-5</v>
      </c>
      <c r="BW131" s="50">
        <f t="shared" si="1081"/>
        <v>3.5952574251041369E-11</v>
      </c>
      <c r="BX131" s="49">
        <f t="shared" si="1082"/>
        <v>9.3758017631895285E-6</v>
      </c>
    </row>
    <row r="132" spans="1:76" ht="15" thickBot="1">
      <c r="C132" s="91"/>
      <c r="D132" s="69"/>
      <c r="E132" s="7"/>
      <c r="F132" s="1"/>
      <c r="G132" s="2"/>
      <c r="H132" s="4"/>
      <c r="I132" s="2"/>
      <c r="J132" s="5"/>
      <c r="K132" s="1"/>
      <c r="L132" s="2"/>
      <c r="M132" s="3"/>
      <c r="N132" s="2"/>
      <c r="O132" s="2"/>
      <c r="P132" s="5"/>
      <c r="Q132" s="1"/>
      <c r="R132" s="2"/>
      <c r="S132" s="3"/>
      <c r="T132" s="2"/>
      <c r="U132" s="2"/>
      <c r="V132" s="5"/>
      <c r="W132" s="1"/>
      <c r="X132" s="2"/>
      <c r="Y132" s="3"/>
      <c r="Z132" s="2"/>
      <c r="AA132" s="2"/>
      <c r="AB132" s="5"/>
      <c r="AC132" s="1"/>
      <c r="AD132" s="2"/>
      <c r="AE132" s="3"/>
      <c r="AF132" s="2"/>
      <c r="AG132" s="2"/>
      <c r="AH132" s="5"/>
      <c r="AI132" s="1"/>
      <c r="AJ132" s="2"/>
      <c r="AK132" s="3"/>
      <c r="AL132" s="2"/>
      <c r="AM132" s="2"/>
      <c r="AN132" s="5"/>
      <c r="AO132" s="1"/>
      <c r="AP132" s="2"/>
      <c r="AQ132" s="3"/>
      <c r="AR132" s="2"/>
      <c r="AS132" s="2"/>
      <c r="AT132" s="5"/>
      <c r="AU132" s="1"/>
      <c r="AV132" s="2"/>
      <c r="AW132" s="3"/>
      <c r="AX132" s="2"/>
      <c r="AY132" s="2"/>
      <c r="AZ132" s="5"/>
      <c r="BA132" s="1"/>
      <c r="BB132" s="2"/>
      <c r="BC132" s="3"/>
      <c r="BD132" s="2"/>
      <c r="BE132" s="2"/>
      <c r="BF132" s="5"/>
      <c r="BG132" s="1"/>
      <c r="BH132" s="2"/>
      <c r="BI132" s="3"/>
      <c r="BJ132" s="2"/>
      <c r="BK132" s="2"/>
      <c r="BL132" s="5"/>
      <c r="BM132" s="1"/>
      <c r="BN132" s="2"/>
      <c r="BO132" s="3"/>
      <c r="BP132" s="2"/>
      <c r="BQ132" s="2"/>
      <c r="BR132" s="5"/>
      <c r="BS132" s="1"/>
      <c r="BT132" s="2"/>
      <c r="BU132" s="3"/>
      <c r="BV132" s="2"/>
      <c r="BW132" s="2"/>
      <c r="BX132" s="5"/>
    </row>
    <row r="133" spans="1:76" ht="21">
      <c r="C133" s="71" t="s">
        <v>54</v>
      </c>
      <c r="D133" s="51"/>
      <c r="F133" s="101"/>
      <c r="G133" s="102"/>
      <c r="H133" s="102"/>
      <c r="I133" s="102"/>
      <c r="J133" s="103"/>
      <c r="K133" s="99">
        <v>2016</v>
      </c>
      <c r="L133" s="99"/>
      <c r="M133" s="99"/>
      <c r="N133" s="99"/>
      <c r="O133" s="99"/>
      <c r="P133" s="100"/>
      <c r="Q133" s="99">
        <v>2016</v>
      </c>
      <c r="R133" s="99"/>
      <c r="S133" s="99"/>
      <c r="T133" s="99"/>
      <c r="U133" s="99"/>
      <c r="V133" s="100"/>
      <c r="W133" s="99">
        <v>2016</v>
      </c>
      <c r="X133" s="99"/>
      <c r="Y133" s="99"/>
      <c r="Z133" s="99"/>
      <c r="AA133" s="99"/>
      <c r="AB133" s="100"/>
      <c r="AC133" s="99">
        <v>2016</v>
      </c>
      <c r="AD133" s="99"/>
      <c r="AE133" s="99"/>
      <c r="AF133" s="99"/>
      <c r="AG133" s="99"/>
      <c r="AH133" s="100"/>
      <c r="AI133" s="99">
        <v>2016</v>
      </c>
      <c r="AJ133" s="99"/>
      <c r="AK133" s="99"/>
      <c r="AL133" s="99"/>
      <c r="AM133" s="99"/>
      <c r="AN133" s="100"/>
      <c r="AO133" s="99">
        <v>2016</v>
      </c>
      <c r="AP133" s="99"/>
      <c r="AQ133" s="99"/>
      <c r="AR133" s="99"/>
      <c r="AS133" s="99"/>
      <c r="AT133" s="100"/>
      <c r="AU133" s="99">
        <v>2016</v>
      </c>
      <c r="AV133" s="99"/>
      <c r="AW133" s="99"/>
      <c r="AX133" s="99"/>
      <c r="AY133" s="99"/>
      <c r="AZ133" s="100"/>
      <c r="BA133" s="99">
        <v>2016</v>
      </c>
      <c r="BB133" s="99"/>
      <c r="BC133" s="99"/>
      <c r="BD133" s="99"/>
      <c r="BE133" s="99"/>
      <c r="BF133" s="100"/>
      <c r="BG133" s="99">
        <v>2016</v>
      </c>
      <c r="BH133" s="99"/>
      <c r="BI133" s="99"/>
      <c r="BJ133" s="99"/>
      <c r="BK133" s="99"/>
      <c r="BL133" s="100"/>
      <c r="BM133" s="99">
        <v>2016</v>
      </c>
      <c r="BN133" s="99"/>
      <c r="BO133" s="99"/>
      <c r="BP133" s="99"/>
      <c r="BQ133" s="99"/>
      <c r="BR133" s="100"/>
      <c r="BS133" s="99">
        <v>2016</v>
      </c>
      <c r="BT133" s="99"/>
      <c r="BU133" s="99"/>
      <c r="BV133" s="99"/>
      <c r="BW133" s="99"/>
      <c r="BX133" s="100"/>
    </row>
    <row r="134" spans="1:76" ht="15.5" customHeight="1">
      <c r="A134" s="23">
        <f>[2]Summary!$AB$8/1000</f>
        <v>385.93287180856635</v>
      </c>
      <c r="B134" s="27">
        <f>[2]Summary!$AA$8/1000</f>
        <v>520.40328199333067</v>
      </c>
      <c r="C134" s="96" t="s">
        <v>38</v>
      </c>
      <c r="D134" s="92" t="s">
        <v>40</v>
      </c>
      <c r="E134" s="67" t="s">
        <v>0</v>
      </c>
      <c r="F134" s="36">
        <f>F6</f>
        <v>5040.8698385941143</v>
      </c>
      <c r="G134" s="55">
        <f t="shared" ref="G134:I134" si="1215">G6</f>
        <v>1376.1699103504714</v>
      </c>
      <c r="H134" s="31">
        <f t="shared" si="1215"/>
        <v>388.70944368180778</v>
      </c>
      <c r="I134" s="24">
        <f t="shared" si="1215"/>
        <v>526.83528871749002</v>
      </c>
      <c r="J134" s="56">
        <f>H134+I134</f>
        <v>915.5447323992978</v>
      </c>
      <c r="K134" s="24">
        <v>385.28779589731568</v>
      </c>
      <c r="L134" s="24">
        <v>519.06698452828675</v>
      </c>
      <c r="M134" s="32">
        <f>K134+L134</f>
        <v>904.35478042560248</v>
      </c>
      <c r="N134" s="17">
        <f t="shared" ref="N134:N144" si="1216">IFERROR(K134/$H134-1,0)</f>
        <v>-8.8025846557332477E-3</v>
      </c>
      <c r="O134" s="18">
        <f t="shared" ref="O134:O144" si="1217">IFERROR(L134/$I134-1,0)</f>
        <v>-1.474522370761111E-2</v>
      </c>
      <c r="P134" s="19">
        <f t="shared" ref="P134:P144" si="1218">IFERROR(M134/$J134-1,0)</f>
        <v>-1.2222179406101374E-2</v>
      </c>
      <c r="Q134" s="31">
        <v>384.57671412767536</v>
      </c>
      <c r="R134" s="24">
        <v>517.59194499307011</v>
      </c>
      <c r="S134" s="32">
        <f>Q134+R134</f>
        <v>902.16865912074547</v>
      </c>
      <c r="T134" s="17">
        <f t="shared" ref="T134:T144" si="1219">IFERROR(Q134/$H134-1,0)</f>
        <v>-1.0631924748181421E-2</v>
      </c>
      <c r="U134" s="18">
        <f t="shared" ref="U134:U144" si="1220">IFERROR(R134/$I134-1,0)</f>
        <v>-1.7545035274538212E-2</v>
      </c>
      <c r="V134" s="19">
        <f t="shared" ref="V134:V144" si="1221">IFERROR(S134/$J134-1,0)</f>
        <v>-1.4609961485441247E-2</v>
      </c>
      <c r="W134" s="31">
        <v>384.08704142208848</v>
      </c>
      <c r="X134" s="24">
        <v>516.58072290248072</v>
      </c>
      <c r="Y134" s="32">
        <f>W134+X134</f>
        <v>900.66776432456913</v>
      </c>
      <c r="Z134" s="17">
        <f t="shared" ref="Z134:Z144" si="1222">IFERROR(W134/$H134-1,0)</f>
        <v>-1.1891664416322056E-2</v>
      </c>
      <c r="AA134" s="18">
        <f t="shared" ref="AA134:AA144" si="1223">IFERROR(X134/$I134-1,0)</f>
        <v>-1.9464462678596695E-2</v>
      </c>
      <c r="AB134" s="19">
        <f t="shared" ref="AB134:AB144" si="1224">IFERROR(Y134/$J134-1,0)</f>
        <v>-1.6249307705306526E-2</v>
      </c>
      <c r="AC134" s="31">
        <v>383.46508885092345</v>
      </c>
      <c r="AD134" s="24">
        <v>515.30835495254223</v>
      </c>
      <c r="AE134" s="32">
        <f>AC134+AD134</f>
        <v>898.77344380346563</v>
      </c>
      <c r="AF134" s="17">
        <f t="shared" ref="AF134:AF144" si="1225">IFERROR(AC134/$H134-1,0)</f>
        <v>-1.3491709337469238E-2</v>
      </c>
      <c r="AG134" s="18">
        <f t="shared" ref="AG134:AG144" si="1226">IFERROR(AD134/$I134-1,0)</f>
        <v>-2.1879577947423678E-2</v>
      </c>
      <c r="AH134" s="19">
        <f t="shared" ref="AH134:AH144" si="1227">IFERROR(AE134/$J134-1,0)</f>
        <v>-1.8318371568673553E-2</v>
      </c>
      <c r="AI134" s="31">
        <v>384.7935948734177</v>
      </c>
      <c r="AJ134" s="24">
        <v>518.06563098711786</v>
      </c>
      <c r="AK134" s="32">
        <f>AI134+AJ134</f>
        <v>902.85922586053562</v>
      </c>
      <c r="AL134" s="17">
        <f t="shared" ref="AL134:AL144" si="1228">IFERROR(AI134/$H134-1,0)</f>
        <v>-1.0073973946451265E-2</v>
      </c>
      <c r="AM134" s="18">
        <f t="shared" ref="AM134:AM144" si="1229">IFERROR(AJ134/$I134-1,0)</f>
        <v>-1.6645919356922168E-2</v>
      </c>
      <c r="AN134" s="19">
        <f t="shared" ref="AN134:AN144" si="1230">IFERROR(AK134/$J134-1,0)</f>
        <v>-1.3855692780316953E-2</v>
      </c>
      <c r="AO134" s="31">
        <v>383.40334096358947</v>
      </c>
      <c r="AP134" s="24">
        <v>515.17840388418745</v>
      </c>
      <c r="AQ134" s="32">
        <f>AO134+AP134</f>
        <v>898.58174484777692</v>
      </c>
      <c r="AR134" s="17">
        <f t="shared" ref="AR134:AR144" si="1231">IFERROR(AO134/$H134-1,0)</f>
        <v>-1.3650562919077958E-2</v>
      </c>
      <c r="AS134" s="18">
        <f t="shared" ref="AS134:AS144" si="1232">IFERROR(AP134/$I134-1,0)</f>
        <v>-2.2126241508384381E-2</v>
      </c>
      <c r="AT134" s="19">
        <f t="shared" ref="AT134:AT144" si="1233">IFERROR(AQ134/$J134-1,0)</f>
        <v>-1.8527753971198435E-2</v>
      </c>
      <c r="AU134" s="31">
        <v>382.79878520399296</v>
      </c>
      <c r="AV134" s="24">
        <v>513.90813627757109</v>
      </c>
      <c r="AW134" s="32">
        <f>AU134+AV134</f>
        <v>896.706921481564</v>
      </c>
      <c r="AX134" s="17">
        <f t="shared" ref="AX134:AX144" si="1234">IFERROR(AU134/$H134-1,0)</f>
        <v>-1.5205852530439712E-2</v>
      </c>
      <c r="AY134" s="18">
        <f t="shared" ref="AY134:AY144" si="1235">IFERROR(AV134/$I134-1,0)</f>
        <v>-2.4537370059982799E-2</v>
      </c>
      <c r="AZ134" s="19">
        <f t="shared" ref="AZ134:AZ144" si="1236">IFERROR(AW134/$J134-1,0)</f>
        <v>-2.0575522146653591E-2</v>
      </c>
      <c r="BA134" s="31">
        <v>382.40077636836764</v>
      </c>
      <c r="BB134" s="24">
        <v>513.07362592168602</v>
      </c>
      <c r="BC134" s="32">
        <f>BA134+BB134</f>
        <v>895.4744022900536</v>
      </c>
      <c r="BD134" s="17">
        <f t="shared" ref="BD134:BD144" si="1237">IFERROR(BA134/$H134-1,0)</f>
        <v>-1.6229776291734055E-2</v>
      </c>
      <c r="BE134" s="18">
        <f t="shared" ref="BE134:BE144" si="1238">IFERROR(BB134/$I134-1,0)</f>
        <v>-2.6121376245135219E-2</v>
      </c>
      <c r="BF134" s="19">
        <f t="shared" ref="BF134:BF144" si="1239">IFERROR(BC134/$J134-1,0)</f>
        <v>-2.1921736206867215E-2</v>
      </c>
      <c r="BG134" s="31">
        <v>383.61575440511257</v>
      </c>
      <c r="BH134" s="24">
        <v>515.59447611434371</v>
      </c>
      <c r="BI134" s="32">
        <f>BG134+BH134</f>
        <v>899.21023051945622</v>
      </c>
      <c r="BJ134" s="17">
        <f t="shared" ref="BJ134:BJ144" si="1240">IFERROR(BG134/$H134-1,0)</f>
        <v>-1.3104104774117165E-2</v>
      </c>
      <c r="BK134" s="18">
        <f t="shared" ref="BK134:BK144" si="1241">IFERROR(BH134/$I134-1,0)</f>
        <v>-2.1336483800298511E-2</v>
      </c>
      <c r="BL134" s="19">
        <f t="shared" ref="BL134:BL144" si="1242">IFERROR(BI134/$J134-1,0)</f>
        <v>-1.784129305952642E-2</v>
      </c>
      <c r="BM134" s="31">
        <v>384.75070643468723</v>
      </c>
      <c r="BN134" s="24">
        <v>517.95136191149936</v>
      </c>
      <c r="BO134" s="32">
        <f>BM134+BN134</f>
        <v>902.70206834618659</v>
      </c>
      <c r="BP134" s="17">
        <f t="shared" ref="BP134:BP144" si="1243">IFERROR(BM134/$H134-1,0)</f>
        <v>-1.0184309415340875E-2</v>
      </c>
      <c r="BQ134" s="18">
        <f t="shared" ref="BQ134:BQ144" si="1244">IFERROR(BN134/$I134-1,0)</f>
        <v>-1.6862816512571488E-2</v>
      </c>
      <c r="BR134" s="19">
        <f t="shared" ref="BR134:BR144" si="1245">IFERROR(BO134/$J134-1,0)</f>
        <v>-1.4027347434412585E-2</v>
      </c>
      <c r="BS134" s="31">
        <v>385.93287180856635</v>
      </c>
      <c r="BT134" s="24">
        <v>520.40328198680697</v>
      </c>
      <c r="BU134" s="32">
        <f>BS134+BT134</f>
        <v>906.33615379537332</v>
      </c>
      <c r="BV134" s="17">
        <f t="shared" ref="BV134:BV144" si="1246">IFERROR(BS134/$H134-1,0)</f>
        <v>-7.1430522678895825E-3</v>
      </c>
      <c r="BW134" s="18">
        <f t="shared" ref="BW134:BW144" si="1247">IFERROR(BT134/$I134-1,0)</f>
        <v>-1.22087621471616E-2</v>
      </c>
      <c r="BX134" s="19">
        <f t="shared" ref="BX134:BX144" si="1248">IFERROR(BU134/$J134-1,0)</f>
        <v>-1.00580324238142E-2</v>
      </c>
    </row>
    <row r="135" spans="1:76" ht="15.5">
      <c r="A135" s="23">
        <f>[2]Summary!$AB$9/1000</f>
        <v>25.06694100121549</v>
      </c>
      <c r="B135" s="27">
        <f>[2]Summary!$AA$9/1000</f>
        <v>33.063165450096172</v>
      </c>
      <c r="C135" s="97"/>
      <c r="D135" s="93"/>
      <c r="E135" s="6" t="s">
        <v>1</v>
      </c>
      <c r="F135" s="35">
        <f t="shared" ref="F135:I135" si="1249">F7</f>
        <v>343.35734824202302</v>
      </c>
      <c r="G135" s="53">
        <f t="shared" si="1249"/>
        <v>63.82876297704118</v>
      </c>
      <c r="H135" s="23">
        <f t="shared" si="1249"/>
        <v>25.52436998392011</v>
      </c>
      <c r="I135" s="27">
        <f t="shared" si="1249"/>
        <v>34.046369525014235</v>
      </c>
      <c r="J135" s="54">
        <f t="shared" ref="J135:J143" si="1250">H135+I135</f>
        <v>59.570739508934345</v>
      </c>
      <c r="K135" s="27">
        <v>25.045484881730655</v>
      </c>
      <c r="L135" s="27">
        <v>33.018717717041419</v>
      </c>
      <c r="M135" s="30">
        <f t="shared" ref="M135:M143" si="1251">K135+L135</f>
        <v>58.06420259877207</v>
      </c>
      <c r="N135" s="8">
        <f t="shared" si="1216"/>
        <v>-1.8761877472045163E-2</v>
      </c>
      <c r="O135" s="9">
        <f t="shared" si="1217"/>
        <v>-3.0183888100544398E-2</v>
      </c>
      <c r="P135" s="10">
        <f t="shared" si="1218"/>
        <v>-2.5289880947949706E-2</v>
      </c>
      <c r="Q135" s="23">
        <v>25.032791747429123</v>
      </c>
      <c r="R135" s="27">
        <v>32.992325589021043</v>
      </c>
      <c r="S135" s="30">
        <f t="shared" ref="S135:S143" si="1252">Q135+R135</f>
        <v>58.025117336450165</v>
      </c>
      <c r="T135" s="8">
        <f t="shared" si="1219"/>
        <v>-1.9259172187234164E-2</v>
      </c>
      <c r="U135" s="9">
        <f t="shared" si="1220"/>
        <v>-3.0959069959537788E-2</v>
      </c>
      <c r="V135" s="10">
        <f t="shared" si="1221"/>
        <v>-2.5945996058222009E-2</v>
      </c>
      <c r="W135" s="23">
        <v>24.954200187224249</v>
      </c>
      <c r="X135" s="27">
        <v>32.829674484843217</v>
      </c>
      <c r="Y135" s="30">
        <f t="shared" ref="Y135:Y143" si="1253">W135+X135</f>
        <v>57.783874672067469</v>
      </c>
      <c r="Z135" s="8">
        <f t="shared" si="1222"/>
        <v>-2.2338251524133934E-2</v>
      </c>
      <c r="AA135" s="9">
        <f t="shared" si="1223"/>
        <v>-3.5736410581959421E-2</v>
      </c>
      <c r="AB135" s="10">
        <f t="shared" si="1224"/>
        <v>-2.9995679952888321E-2</v>
      </c>
      <c r="AC135" s="23">
        <v>25.324715926127308</v>
      </c>
      <c r="AD135" s="27">
        <v>33.598049875427591</v>
      </c>
      <c r="AE135" s="30">
        <f t="shared" ref="AE135:AE143" si="1254">AC135+AD135</f>
        <v>58.922765801554903</v>
      </c>
      <c r="AF135" s="8">
        <f t="shared" si="1225"/>
        <v>-7.8220954295279421E-3</v>
      </c>
      <c r="AG135" s="9">
        <f t="shared" si="1226"/>
        <v>-1.3167913520331642E-2</v>
      </c>
      <c r="AH135" s="10">
        <f t="shared" si="1227"/>
        <v>-1.0877382297432403E-2</v>
      </c>
      <c r="AI135" s="23">
        <v>25.145354338370563</v>
      </c>
      <c r="AJ135" s="27">
        <v>33.226703946494396</v>
      </c>
      <c r="AK135" s="30">
        <f t="shared" ref="AK135:AK143" si="1255">AI135+AJ135</f>
        <v>58.372058284864963</v>
      </c>
      <c r="AL135" s="8">
        <f t="shared" si="1228"/>
        <v>-1.4849167512785644E-2</v>
      </c>
      <c r="AM135" s="9">
        <f t="shared" si="1229"/>
        <v>-2.4074977448553581E-2</v>
      </c>
      <c r="AN135" s="10">
        <f t="shared" si="1230"/>
        <v>-2.0121979917499644E-2</v>
      </c>
      <c r="AO135" s="23">
        <v>25.445889818214226</v>
      </c>
      <c r="AP135" s="27">
        <v>33.848978607674212</v>
      </c>
      <c r="AQ135" s="30">
        <f t="shared" ref="AQ135:AQ143" si="1256">AO135+AP135</f>
        <v>59.294868425888438</v>
      </c>
      <c r="AR135" s="8">
        <f t="shared" si="1231"/>
        <v>-3.0747150960170888E-3</v>
      </c>
      <c r="AS135" s="9">
        <f t="shared" si="1232"/>
        <v>-5.7977082459554907E-3</v>
      </c>
      <c r="AT135" s="10">
        <f t="shared" si="1233"/>
        <v>-4.6309830181734402E-3</v>
      </c>
      <c r="AU135" s="23">
        <v>25.397737841137737</v>
      </c>
      <c r="AV135" s="27">
        <v>33.748234933524266</v>
      </c>
      <c r="AW135" s="30">
        <f t="shared" ref="AW135:AW143" si="1257">AU135+AV135</f>
        <v>59.145972774661999</v>
      </c>
      <c r="AX135" s="8">
        <f t="shared" si="1234"/>
        <v>-4.9612250121021662E-3</v>
      </c>
      <c r="AY135" s="9">
        <f t="shared" si="1235"/>
        <v>-8.756721954478186E-3</v>
      </c>
      <c r="AZ135" s="10">
        <f t="shared" si="1236"/>
        <v>-7.1304593123044935E-3</v>
      </c>
      <c r="BA135" s="23">
        <v>25.44102178336172</v>
      </c>
      <c r="BB135" s="27">
        <v>33.837325195478947</v>
      </c>
      <c r="BC135" s="30">
        <f t="shared" ref="BC135:BC143" si="1258">BA135+BB135</f>
        <v>59.278346978840666</v>
      </c>
      <c r="BD135" s="8">
        <f t="shared" si="1237"/>
        <v>-3.2654361541890609E-3</v>
      </c>
      <c r="BE135" s="9">
        <f t="shared" si="1238"/>
        <v>-6.1399888578927975E-3</v>
      </c>
      <c r="BF135" s="10">
        <f t="shared" si="1239"/>
        <v>-4.9083246658340185E-3</v>
      </c>
      <c r="BG135" s="23">
        <v>25.113202287668457</v>
      </c>
      <c r="BH135" s="27">
        <v>33.158545165642671</v>
      </c>
      <c r="BI135" s="30">
        <f t="shared" ref="BI135:BI143" si="1259">BG135+BH135</f>
        <v>58.271747453311129</v>
      </c>
      <c r="BJ135" s="8">
        <f t="shared" si="1240"/>
        <v>-1.6108828406369291E-2</v>
      </c>
      <c r="BK135" s="9">
        <f t="shared" si="1241"/>
        <v>-2.6076917209021944E-2</v>
      </c>
      <c r="BL135" s="10">
        <f t="shared" si="1242"/>
        <v>-2.1805874265307668E-2</v>
      </c>
      <c r="BM135" s="23">
        <v>25.079118208491831</v>
      </c>
      <c r="BN135" s="27">
        <v>33.088239363889691</v>
      </c>
      <c r="BO135" s="30">
        <f t="shared" ref="BO135:BO143" si="1260">BM135+BN135</f>
        <v>58.167357572381519</v>
      </c>
      <c r="BP135" s="8">
        <f t="shared" si="1243"/>
        <v>-1.7444182783307838E-2</v>
      </c>
      <c r="BQ135" s="9">
        <f t="shared" si="1244"/>
        <v>-2.8141918638948993E-2</v>
      </c>
      <c r="BR135" s="10">
        <f t="shared" si="1245"/>
        <v>-2.3558242656066875E-2</v>
      </c>
      <c r="BS135" s="23">
        <v>25.06694100121549</v>
      </c>
      <c r="BT135" s="27">
        <v>33.063165449610025</v>
      </c>
      <c r="BU135" s="30">
        <f t="shared" ref="BU135:BU143" si="1261">BS135+BT135</f>
        <v>58.130106450825515</v>
      </c>
      <c r="BV135" s="8">
        <f t="shared" si="1246"/>
        <v>-1.7921264383520263E-2</v>
      </c>
      <c r="BW135" s="9">
        <f t="shared" si="1247"/>
        <v>-2.8878382309803663E-2</v>
      </c>
      <c r="BX135" s="10">
        <f t="shared" si="1248"/>
        <v>-2.41835684764794E-2</v>
      </c>
    </row>
    <row r="136" spans="1:76" ht="15.5">
      <c r="A136" s="23">
        <f>[2]Summary!$AB$10/1000</f>
        <v>185.51530899940573</v>
      </c>
      <c r="B136" s="27">
        <f>[2]Summary!$AA$10/1000</f>
        <v>182.41636623783342</v>
      </c>
      <c r="C136" s="97"/>
      <c r="D136" s="93"/>
      <c r="E136" s="67" t="s">
        <v>2</v>
      </c>
      <c r="F136" s="36">
        <f t="shared" ref="F136:I136" si="1262">F8</f>
        <v>2488.3687732746885</v>
      </c>
      <c r="G136" s="55">
        <f t="shared" si="1262"/>
        <v>402.21070950056497</v>
      </c>
      <c r="H136" s="31">
        <f t="shared" si="1262"/>
        <v>182.91327306571955</v>
      </c>
      <c r="I136" s="24">
        <f t="shared" si="1262"/>
        <v>177.25561386593537</v>
      </c>
      <c r="J136" s="56">
        <f t="shared" si="1250"/>
        <v>360.16888693165492</v>
      </c>
      <c r="K136" s="24">
        <v>186.92054325307441</v>
      </c>
      <c r="L136" s="24">
        <v>185.32724548220713</v>
      </c>
      <c r="M136" s="32">
        <f t="shared" si="1251"/>
        <v>372.24778873528157</v>
      </c>
      <c r="N136" s="17">
        <f t="shared" si="1216"/>
        <v>2.1908033901482327E-2</v>
      </c>
      <c r="O136" s="18">
        <f t="shared" si="1217"/>
        <v>4.5536676894062156E-2</v>
      </c>
      <c r="P136" s="19">
        <f t="shared" si="1218"/>
        <v>3.3536771892011652E-2</v>
      </c>
      <c r="Q136" s="31">
        <v>187.74530892180488</v>
      </c>
      <c r="R136" s="24">
        <v>187.03482193763452</v>
      </c>
      <c r="S136" s="32">
        <f t="shared" si="1252"/>
        <v>374.7801308594394</v>
      </c>
      <c r="T136" s="17">
        <f t="shared" si="1219"/>
        <v>2.6417087044028786E-2</v>
      </c>
      <c r="U136" s="18">
        <f t="shared" si="1220"/>
        <v>5.5170089445491399E-2</v>
      </c>
      <c r="V136" s="19">
        <f t="shared" si="1221"/>
        <v>4.0567757121555914E-2</v>
      </c>
      <c r="W136" s="31">
        <v>187.62593268237072</v>
      </c>
      <c r="X136" s="24">
        <v>186.78890183725287</v>
      </c>
      <c r="Y136" s="32">
        <f t="shared" si="1253"/>
        <v>374.41483451962358</v>
      </c>
      <c r="Z136" s="17">
        <f t="shared" si="1222"/>
        <v>2.5764448569885579E-2</v>
      </c>
      <c r="AA136" s="18">
        <f t="shared" si="1223"/>
        <v>5.3782713920292879E-2</v>
      </c>
      <c r="AB136" s="19">
        <f t="shared" si="1224"/>
        <v>3.9553520875532877E-2</v>
      </c>
      <c r="AC136" s="31">
        <v>187.65889046408159</v>
      </c>
      <c r="AD136" s="24">
        <v>186.86426479195868</v>
      </c>
      <c r="AE136" s="32">
        <f t="shared" si="1254"/>
        <v>374.52315525604024</v>
      </c>
      <c r="AF136" s="17">
        <f t="shared" si="1225"/>
        <v>2.5944631129404039E-2</v>
      </c>
      <c r="AG136" s="18">
        <f t="shared" si="1226"/>
        <v>5.420787932443516E-2</v>
      </c>
      <c r="AH136" s="19">
        <f t="shared" si="1227"/>
        <v>3.9854270719139384E-2</v>
      </c>
      <c r="AI136" s="31">
        <v>186.55301711737579</v>
      </c>
      <c r="AJ136" s="24">
        <v>184.57523690098841</v>
      </c>
      <c r="AK136" s="32">
        <f t="shared" si="1255"/>
        <v>371.1282540183642</v>
      </c>
      <c r="AL136" s="17">
        <f t="shared" si="1228"/>
        <v>1.9898742123260149E-2</v>
      </c>
      <c r="AM136" s="18">
        <f t="shared" si="1229"/>
        <v>4.1294167645314239E-2</v>
      </c>
      <c r="AN136" s="19">
        <f t="shared" si="1230"/>
        <v>3.0428411460174054E-2</v>
      </c>
      <c r="AO136" s="31">
        <v>187.39824472117721</v>
      </c>
      <c r="AP136" s="24">
        <v>186.32338313372045</v>
      </c>
      <c r="AQ136" s="32">
        <f t="shared" si="1256"/>
        <v>373.72162785489763</v>
      </c>
      <c r="AR136" s="17">
        <f t="shared" si="1231"/>
        <v>2.4519662134339759E-2</v>
      </c>
      <c r="AS136" s="18">
        <f t="shared" si="1232"/>
        <v>5.1156457445930892E-2</v>
      </c>
      <c r="AT136" s="19">
        <f t="shared" si="1233"/>
        <v>3.7628849728528868E-2</v>
      </c>
      <c r="AU136" s="31">
        <v>187.77073769241198</v>
      </c>
      <c r="AV136" s="24">
        <v>187.08707018325629</v>
      </c>
      <c r="AW136" s="32">
        <f t="shared" si="1257"/>
        <v>374.8578078756683</v>
      </c>
      <c r="AX136" s="17">
        <f t="shared" si="1234"/>
        <v>2.6556107959137432E-2</v>
      </c>
      <c r="AY136" s="18">
        <f t="shared" si="1235"/>
        <v>5.5464851594245079E-2</v>
      </c>
      <c r="AZ136" s="19">
        <f t="shared" si="1236"/>
        <v>4.0783425434526066E-2</v>
      </c>
      <c r="BA136" s="31">
        <v>188.00063508865267</v>
      </c>
      <c r="BB136" s="24">
        <v>187.55868491883768</v>
      </c>
      <c r="BC136" s="32">
        <f t="shared" si="1258"/>
        <v>375.55932000749033</v>
      </c>
      <c r="BD136" s="17">
        <f t="shared" si="1237"/>
        <v>2.7812973534759644E-2</v>
      </c>
      <c r="BE136" s="18">
        <f t="shared" si="1238"/>
        <v>5.8125499261732161E-2</v>
      </c>
      <c r="BF136" s="19">
        <f t="shared" si="1239"/>
        <v>4.2731156505353196E-2</v>
      </c>
      <c r="BG136" s="31">
        <v>187.0129513496303</v>
      </c>
      <c r="BH136" s="24">
        <v>185.51481104917082</v>
      </c>
      <c r="BI136" s="32">
        <f t="shared" si="1259"/>
        <v>372.52776239880109</v>
      </c>
      <c r="BJ136" s="17">
        <f t="shared" si="1240"/>
        <v>2.2413235601758341E-2</v>
      </c>
      <c r="BK136" s="18">
        <f t="shared" si="1241"/>
        <v>4.6594841218863481E-2</v>
      </c>
      <c r="BL136" s="19">
        <f t="shared" si="1242"/>
        <v>3.4314111839125472E-2</v>
      </c>
      <c r="BM136" s="31">
        <v>186.33099887637164</v>
      </c>
      <c r="BN136" s="24">
        <v>184.1047603101664</v>
      </c>
      <c r="BO136" s="32">
        <f t="shared" si="1260"/>
        <v>370.43575918653801</v>
      </c>
      <c r="BP136" s="17">
        <f t="shared" si="1243"/>
        <v>1.8684952455167769E-2</v>
      </c>
      <c r="BQ136" s="18">
        <f t="shared" si="1244"/>
        <v>3.8639940901455949E-2</v>
      </c>
      <c r="BR136" s="19">
        <f t="shared" si="1245"/>
        <v>2.850571669959745E-2</v>
      </c>
      <c r="BS136" s="31">
        <v>185.51530899940573</v>
      </c>
      <c r="BT136" s="24">
        <v>182.41636623326022</v>
      </c>
      <c r="BU136" s="32">
        <f t="shared" si="1261"/>
        <v>367.93167523266595</v>
      </c>
      <c r="BV136" s="17">
        <f t="shared" si="1246"/>
        <v>1.4225517317987491E-2</v>
      </c>
      <c r="BW136" s="18">
        <f t="shared" si="1247"/>
        <v>2.9114747086250947E-2</v>
      </c>
      <c r="BX136" s="19">
        <f t="shared" si="1248"/>
        <v>2.1553189580431731E-2</v>
      </c>
    </row>
    <row r="137" spans="1:76" ht="15.5">
      <c r="A137" s="23">
        <f>[2]Summary!$AB$11/1000</f>
        <v>29.668695221274756</v>
      </c>
      <c r="B137" s="27">
        <f>[2]Summary!$AA$11/1000</f>
        <v>24.908999507650257</v>
      </c>
      <c r="C137" s="97"/>
      <c r="D137" s="93"/>
      <c r="E137" s="6" t="s">
        <v>3</v>
      </c>
      <c r="F137" s="35">
        <f t="shared" ref="F137:I137" si="1263">F9</f>
        <v>405.28399887186771</v>
      </c>
      <c r="G137" s="66">
        <f t="shared" si="1263"/>
        <v>53.431257190417796</v>
      </c>
      <c r="H137" s="23">
        <f t="shared" si="1263"/>
        <v>29.096772482043221</v>
      </c>
      <c r="I137" s="27">
        <f t="shared" si="1263"/>
        <v>23.753164628133828</v>
      </c>
      <c r="J137" s="54">
        <f t="shared" si="1250"/>
        <v>52.849937110177052</v>
      </c>
      <c r="K137" s="27">
        <v>29.691318531311772</v>
      </c>
      <c r="L137" s="27">
        <v>24.955860607531964</v>
      </c>
      <c r="M137" s="30">
        <f t="shared" si="1251"/>
        <v>54.64717913884374</v>
      </c>
      <c r="N137" s="63">
        <f t="shared" si="1216"/>
        <v>2.0433402008262824E-2</v>
      </c>
      <c r="O137" s="64">
        <f t="shared" si="1217"/>
        <v>5.0633083979624072E-2</v>
      </c>
      <c r="P137" s="65">
        <f t="shared" si="1218"/>
        <v>3.4006512153835766E-2</v>
      </c>
      <c r="Q137" s="23">
        <v>29.751193030420197</v>
      </c>
      <c r="R137" s="27">
        <v>25.079773965826824</v>
      </c>
      <c r="S137" s="30">
        <f t="shared" si="1252"/>
        <v>54.830966996247021</v>
      </c>
      <c r="T137" s="63">
        <f t="shared" si="1219"/>
        <v>2.2491173162963118E-2</v>
      </c>
      <c r="U137" s="64">
        <f t="shared" si="1220"/>
        <v>5.5849793425913896E-2</v>
      </c>
      <c r="V137" s="65">
        <f t="shared" si="1221"/>
        <v>3.748405380199582E-2</v>
      </c>
      <c r="W137" s="23">
        <v>29.833083219103084</v>
      </c>
      <c r="X137" s="27">
        <v>25.249582565925138</v>
      </c>
      <c r="Y137" s="30">
        <f t="shared" si="1253"/>
        <v>55.082665785028226</v>
      </c>
      <c r="Z137" s="63">
        <f t="shared" si="1222"/>
        <v>2.5305581143553635E-2</v>
      </c>
      <c r="AA137" s="64">
        <f t="shared" si="1223"/>
        <v>6.2998676648707175E-2</v>
      </c>
      <c r="AB137" s="65">
        <f t="shared" si="1224"/>
        <v>4.2246572028961316E-2</v>
      </c>
      <c r="AC137" s="23">
        <v>29.440225110636455</v>
      </c>
      <c r="AD137" s="27">
        <v>24.436610109177341</v>
      </c>
      <c r="AE137" s="30">
        <f t="shared" si="1254"/>
        <v>53.876835219813799</v>
      </c>
      <c r="AF137" s="63">
        <f t="shared" si="1225"/>
        <v>1.1803805002949863E-2</v>
      </c>
      <c r="AG137" s="64">
        <f t="shared" si="1226"/>
        <v>2.8772817927343652E-2</v>
      </c>
      <c r="AH137" s="65">
        <f t="shared" si="1227"/>
        <v>1.943045092931639E-2</v>
      </c>
      <c r="AI137" s="23">
        <v>29.345469770436601</v>
      </c>
      <c r="AJ137" s="27">
        <v>24.240544104471976</v>
      </c>
      <c r="AK137" s="30">
        <f t="shared" si="1255"/>
        <v>53.586013874908573</v>
      </c>
      <c r="AL137" s="63">
        <f t="shared" si="1228"/>
        <v>8.5472465561897693E-3</v>
      </c>
      <c r="AM137" s="64">
        <f t="shared" si="1229"/>
        <v>2.0518507069196446E-2</v>
      </c>
      <c r="AN137" s="65">
        <f t="shared" si="1230"/>
        <v>1.3927675319594268E-2</v>
      </c>
      <c r="AO137" s="23">
        <v>29.422164151504315</v>
      </c>
      <c r="AP137" s="27">
        <v>24.399088205681725</v>
      </c>
      <c r="AQ137" s="30">
        <f t="shared" si="1256"/>
        <v>53.82125235718604</v>
      </c>
      <c r="AR137" s="63">
        <f t="shared" si="1231"/>
        <v>1.1183084641497754E-2</v>
      </c>
      <c r="AS137" s="64">
        <f t="shared" si="1232"/>
        <v>2.719315879210682E-2</v>
      </c>
      <c r="AT137" s="65">
        <f t="shared" si="1233"/>
        <v>1.8378739883532447E-2</v>
      </c>
      <c r="AU137" s="23">
        <v>29.500022911296647</v>
      </c>
      <c r="AV137" s="27">
        <v>24.559441237793045</v>
      </c>
      <c r="AW137" s="30">
        <f t="shared" si="1257"/>
        <v>54.059464149089692</v>
      </c>
      <c r="AX137" s="63">
        <f t="shared" si="1234"/>
        <v>1.3858940179784174E-2</v>
      </c>
      <c r="AY137" s="64">
        <f t="shared" si="1235"/>
        <v>3.3943965879150495E-2</v>
      </c>
      <c r="AZ137" s="65">
        <f t="shared" si="1236"/>
        <v>2.2886063920778632E-2</v>
      </c>
      <c r="BA137" s="23">
        <v>29.55294478659339</v>
      </c>
      <c r="BB137" s="27">
        <v>24.668516116759339</v>
      </c>
      <c r="BC137" s="30">
        <f t="shared" si="1258"/>
        <v>54.221460903352728</v>
      </c>
      <c r="BD137" s="63">
        <f t="shared" si="1237"/>
        <v>1.5677763051956672E-2</v>
      </c>
      <c r="BE137" s="64">
        <f t="shared" si="1238"/>
        <v>3.853598048747342E-2</v>
      </c>
      <c r="BF137" s="65">
        <f t="shared" si="1239"/>
        <v>2.5951285245930267E-2</v>
      </c>
      <c r="BG137" s="23">
        <v>29.558794217338079</v>
      </c>
      <c r="BH137" s="27">
        <v>24.68086315566363</v>
      </c>
      <c r="BI137" s="30">
        <f t="shared" si="1259"/>
        <v>54.239657373001705</v>
      </c>
      <c r="BJ137" s="63">
        <f t="shared" si="1240"/>
        <v>1.5878796714652532E-2</v>
      </c>
      <c r="BK137" s="64">
        <f t="shared" si="1241"/>
        <v>3.905578654690145E-2</v>
      </c>
      <c r="BL137" s="65">
        <f t="shared" si="1242"/>
        <v>2.6295589717117096E-2</v>
      </c>
      <c r="BM137" s="23">
        <v>29.5678621532658</v>
      </c>
      <c r="BN137" s="27">
        <v>24.699963640142609</v>
      </c>
      <c r="BO137" s="30">
        <f t="shared" si="1260"/>
        <v>54.267825793408406</v>
      </c>
      <c r="BP137" s="63">
        <f t="shared" si="1243"/>
        <v>1.6190444198349141E-2</v>
      </c>
      <c r="BQ137" s="64">
        <f t="shared" si="1244"/>
        <v>3.9859910324848702E-2</v>
      </c>
      <c r="BR137" s="65">
        <f t="shared" si="1245"/>
        <v>2.6828578438522266E-2</v>
      </c>
      <c r="BS137" s="23">
        <v>29.668695221274756</v>
      </c>
      <c r="BT137" s="27">
        <v>24.908999506907818</v>
      </c>
      <c r="BU137" s="30">
        <f t="shared" si="1261"/>
        <v>54.577694728182578</v>
      </c>
      <c r="BV137" s="63">
        <f t="shared" si="1246"/>
        <v>1.965588243797467E-2</v>
      </c>
      <c r="BW137" s="64">
        <f t="shared" si="1247"/>
        <v>4.8660247881454621E-2</v>
      </c>
      <c r="BX137" s="65">
        <f t="shared" si="1248"/>
        <v>3.2691762989303985E-2</v>
      </c>
    </row>
    <row r="138" spans="1:76" ht="15.5">
      <c r="A138" s="23">
        <f>[2]Summary!$AB$12/1000</f>
        <v>20.845713103104622</v>
      </c>
      <c r="B138" s="27">
        <f>[2]Summary!$AA$12/1000</f>
        <v>21.169500796100291</v>
      </c>
      <c r="C138" s="97"/>
      <c r="D138" s="93"/>
      <c r="E138" s="6" t="s">
        <v>4</v>
      </c>
      <c r="F138" s="35">
        <f t="shared" ref="F138:I138" si="1264">F10</f>
        <v>283.5134906731887</v>
      </c>
      <c r="G138" s="53">
        <f t="shared" si="1264"/>
        <v>40.616617208798722</v>
      </c>
      <c r="H138" s="23">
        <f t="shared" si="1264"/>
        <v>20.744692533967424</v>
      </c>
      <c r="I138" s="27">
        <f t="shared" si="1264"/>
        <v>20.98528122086439</v>
      </c>
      <c r="J138" s="54">
        <f t="shared" si="1250"/>
        <v>41.729973754831818</v>
      </c>
      <c r="K138" s="27">
        <v>20.93380285313447</v>
      </c>
      <c r="L138" s="27">
        <v>21.351974055471754</v>
      </c>
      <c r="M138" s="30">
        <f t="shared" si="1251"/>
        <v>42.285776908606223</v>
      </c>
      <c r="N138" s="8">
        <f t="shared" si="1216"/>
        <v>9.1160820464026848E-3</v>
      </c>
      <c r="O138" s="9">
        <f t="shared" si="1217"/>
        <v>1.7473810846184046E-2</v>
      </c>
      <c r="P138" s="10">
        <f t="shared" si="1218"/>
        <v>1.3319039140542221E-2</v>
      </c>
      <c r="Q138" s="23">
        <v>20.814276074932714</v>
      </c>
      <c r="R138" s="27">
        <v>21.10429525361646</v>
      </c>
      <c r="S138" s="30">
        <f t="shared" si="1252"/>
        <v>41.918571328549177</v>
      </c>
      <c r="T138" s="8">
        <f t="shared" si="1219"/>
        <v>3.3542816241480811E-3</v>
      </c>
      <c r="U138" s="9">
        <f t="shared" si="1220"/>
        <v>5.6713098814107354E-3</v>
      </c>
      <c r="V138" s="10">
        <f t="shared" si="1221"/>
        <v>4.5194750139405659E-3</v>
      </c>
      <c r="W138" s="23">
        <v>20.802863882222095</v>
      </c>
      <c r="X138" s="27">
        <v>21.080781279456424</v>
      </c>
      <c r="Y138" s="30">
        <f t="shared" si="1253"/>
        <v>41.883645161678515</v>
      </c>
      <c r="Z138" s="8">
        <f t="shared" si="1222"/>
        <v>2.8041557212488133E-3</v>
      </c>
      <c r="AA138" s="9">
        <f t="shared" si="1223"/>
        <v>4.5508114752870199E-3</v>
      </c>
      <c r="AB138" s="10">
        <f t="shared" si="1224"/>
        <v>3.6825186555240474E-3</v>
      </c>
      <c r="AC138" s="23">
        <v>21.655161673755039</v>
      </c>
      <c r="AD138" s="27">
        <v>22.847179652940099</v>
      </c>
      <c r="AE138" s="30">
        <f t="shared" si="1254"/>
        <v>44.502341326695138</v>
      </c>
      <c r="AF138" s="8">
        <f t="shared" si="1225"/>
        <v>4.3889256892904571E-2</v>
      </c>
      <c r="AG138" s="9">
        <f t="shared" si="1226"/>
        <v>8.872401625118731E-2</v>
      </c>
      <c r="AH138" s="10">
        <f t="shared" si="1227"/>
        <v>6.6435881032451238E-2</v>
      </c>
      <c r="AI138" s="23">
        <v>21.46979146724534</v>
      </c>
      <c r="AJ138" s="27">
        <v>22.463390689492954</v>
      </c>
      <c r="AK138" s="30">
        <f t="shared" si="1255"/>
        <v>43.933182156738297</v>
      </c>
      <c r="AL138" s="8">
        <f t="shared" si="1228"/>
        <v>3.4953467355114398E-2</v>
      </c>
      <c r="AM138" s="9">
        <f t="shared" si="1229"/>
        <v>7.0435533032503272E-2</v>
      </c>
      <c r="AN138" s="10">
        <f t="shared" si="1230"/>
        <v>5.279678379024566E-2</v>
      </c>
      <c r="AO138" s="23">
        <v>21.505517255033165</v>
      </c>
      <c r="AP138" s="27">
        <v>22.537048337378721</v>
      </c>
      <c r="AQ138" s="30">
        <f t="shared" si="1256"/>
        <v>44.04256559241189</v>
      </c>
      <c r="AR138" s="8">
        <f t="shared" si="1231"/>
        <v>3.6675632565773775E-2</v>
      </c>
      <c r="AS138" s="9">
        <f t="shared" si="1232"/>
        <v>7.3945500190462088E-2</v>
      </c>
      <c r="AT138" s="10">
        <f t="shared" si="1233"/>
        <v>5.5418003643299851E-2</v>
      </c>
      <c r="AU138" s="23">
        <v>21.613090833970688</v>
      </c>
      <c r="AV138" s="27">
        <v>22.758935602142515</v>
      </c>
      <c r="AW138" s="30">
        <f t="shared" si="1257"/>
        <v>44.372026436113202</v>
      </c>
      <c r="AX138" s="8">
        <f t="shared" si="1234"/>
        <v>4.1861227809539603E-2</v>
      </c>
      <c r="AY138" s="9">
        <f t="shared" si="1235"/>
        <v>8.451897130235686E-2</v>
      </c>
      <c r="AZ138" s="10">
        <f t="shared" si="1236"/>
        <v>6.3313068366726899E-2</v>
      </c>
      <c r="BA138" s="23">
        <v>21.686168217814235</v>
      </c>
      <c r="BB138" s="27">
        <v>22.909742616507337</v>
      </c>
      <c r="BC138" s="30">
        <f t="shared" si="1258"/>
        <v>44.595910834321572</v>
      </c>
      <c r="BD138" s="8">
        <f t="shared" si="1237"/>
        <v>4.5383930482711943E-2</v>
      </c>
      <c r="BE138" s="9">
        <f t="shared" si="1238"/>
        <v>9.1705294553287686E-2</v>
      </c>
      <c r="BF138" s="10">
        <f t="shared" si="1239"/>
        <v>6.8678142390586006E-2</v>
      </c>
      <c r="BG138" s="23">
        <v>21.533199676669771</v>
      </c>
      <c r="BH138" s="27">
        <v>22.59313428332565</v>
      </c>
      <c r="BI138" s="30">
        <f t="shared" si="1259"/>
        <v>44.126333959995421</v>
      </c>
      <c r="BJ138" s="8">
        <f t="shared" si="1240"/>
        <v>3.8010066498273876E-2</v>
      </c>
      <c r="BK138" s="9">
        <f t="shared" si="1241"/>
        <v>7.661813275405005E-2</v>
      </c>
      <c r="BL138" s="10">
        <f t="shared" si="1242"/>
        <v>5.7425394495632442E-2</v>
      </c>
      <c r="BM138" s="23">
        <v>21.232697969500574</v>
      </c>
      <c r="BN138" s="27">
        <v>21.970981852138387</v>
      </c>
      <c r="BO138" s="30">
        <f t="shared" si="1260"/>
        <v>43.203679821638957</v>
      </c>
      <c r="BP138" s="8">
        <f t="shared" si="1243"/>
        <v>2.3524351336327909E-2</v>
      </c>
      <c r="BQ138" s="9">
        <f t="shared" si="1244"/>
        <v>4.6971047035289315E-2</v>
      </c>
      <c r="BR138" s="10">
        <f t="shared" si="1245"/>
        <v>3.531528860922184E-2</v>
      </c>
      <c r="BS138" s="23">
        <v>20.845713103104622</v>
      </c>
      <c r="BT138" s="27">
        <v>21.169500795621133</v>
      </c>
      <c r="BU138" s="30">
        <f t="shared" si="1261"/>
        <v>42.015213898725754</v>
      </c>
      <c r="BV138" s="8">
        <f t="shared" si="1246"/>
        <v>4.8697067441123565E-3</v>
      </c>
      <c r="BW138" s="9">
        <f t="shared" si="1247"/>
        <v>8.7785135122984137E-3</v>
      </c>
      <c r="BX138" s="10">
        <f t="shared" si="1248"/>
        <v>6.835377984413693E-3</v>
      </c>
    </row>
    <row r="139" spans="1:76" ht="15.5">
      <c r="A139" s="23">
        <f>[2]Summary!$AB$13/1000</f>
        <v>37.140579430834904</v>
      </c>
      <c r="B139" s="27">
        <f>[2]Summary!$AA$13/1000</f>
        <v>33.031435686792705</v>
      </c>
      <c r="C139" s="97"/>
      <c r="D139" s="93"/>
      <c r="E139" s="6" t="s">
        <v>5</v>
      </c>
      <c r="F139" s="35">
        <f t="shared" ref="F139:I139" si="1265">F11</f>
        <v>513.52934898040849</v>
      </c>
      <c r="G139" s="53">
        <f t="shared" si="1265"/>
        <v>66.291970246135605</v>
      </c>
      <c r="H139" s="23">
        <f t="shared" si="1265"/>
        <v>37.328481511238707</v>
      </c>
      <c r="I139" s="27">
        <f t="shared" si="1265"/>
        <v>33.462907387444929</v>
      </c>
      <c r="J139" s="54">
        <f t="shared" si="1250"/>
        <v>70.791388898683635</v>
      </c>
      <c r="K139" s="27">
        <v>37.296140855503204</v>
      </c>
      <c r="L139" s="27">
        <v>33.353673338917119</v>
      </c>
      <c r="M139" s="30">
        <f t="shared" si="1251"/>
        <v>70.649814194420316</v>
      </c>
      <c r="N139" s="8">
        <f t="shared" si="1216"/>
        <v>-8.6638015869378027E-4</v>
      </c>
      <c r="O139" s="9">
        <f t="shared" si="1217"/>
        <v>-3.2643322728375113E-3</v>
      </c>
      <c r="P139" s="10">
        <f t="shared" si="1218"/>
        <v>-1.9998859531622504E-3</v>
      </c>
      <c r="Q139" s="23">
        <v>37.307381746849281</v>
      </c>
      <c r="R139" s="27">
        <v>33.3768230163287</v>
      </c>
      <c r="S139" s="30">
        <f t="shared" si="1252"/>
        <v>70.684204763177974</v>
      </c>
      <c r="T139" s="8">
        <f t="shared" si="1219"/>
        <v>-5.6524571949367886E-4</v>
      </c>
      <c r="U139" s="9">
        <f t="shared" si="1220"/>
        <v>-2.5725311348328006E-3</v>
      </c>
      <c r="V139" s="10">
        <f t="shared" si="1221"/>
        <v>-1.5140843706155094E-3</v>
      </c>
      <c r="W139" s="23">
        <v>37.447110315454971</v>
      </c>
      <c r="X139" s="27">
        <v>33.666474474169512</v>
      </c>
      <c r="Y139" s="30">
        <f t="shared" si="1253"/>
        <v>71.113584789624483</v>
      </c>
      <c r="Z139" s="8">
        <f t="shared" si="1222"/>
        <v>3.1779702632839246E-3</v>
      </c>
      <c r="AA139" s="9">
        <f t="shared" si="1223"/>
        <v>6.0833652129390625E-3</v>
      </c>
      <c r="AB139" s="10">
        <f t="shared" si="1224"/>
        <v>4.5513429804573402E-3</v>
      </c>
      <c r="AC139" s="23">
        <v>37.327286688990156</v>
      </c>
      <c r="AD139" s="27">
        <v>33.419339463618833</v>
      </c>
      <c r="AE139" s="30">
        <f t="shared" si="1254"/>
        <v>70.746626152608997</v>
      </c>
      <c r="AF139" s="8">
        <f t="shared" si="1225"/>
        <v>-3.2008327158772332E-5</v>
      </c>
      <c r="AG139" s="9">
        <f t="shared" si="1226"/>
        <v>-1.3019766430230062E-3</v>
      </c>
      <c r="AH139" s="10">
        <f t="shared" si="1227"/>
        <v>-6.3231908246219604E-4</v>
      </c>
      <c r="AI139" s="23">
        <v>37.205363351952919</v>
      </c>
      <c r="AJ139" s="27">
        <v>33.167062097115654</v>
      </c>
      <c r="AK139" s="30">
        <f t="shared" si="1255"/>
        <v>70.372425449068572</v>
      </c>
      <c r="AL139" s="8">
        <f t="shared" si="1228"/>
        <v>-3.298236475242633E-3</v>
      </c>
      <c r="AM139" s="9">
        <f t="shared" si="1229"/>
        <v>-8.8409918153219413E-3</v>
      </c>
      <c r="AN139" s="10">
        <f t="shared" si="1230"/>
        <v>-5.918282663088914E-3</v>
      </c>
      <c r="AO139" s="23">
        <v>37.346772102454374</v>
      </c>
      <c r="AP139" s="27">
        <v>33.459571058111507</v>
      </c>
      <c r="AQ139" s="30">
        <f t="shared" si="1256"/>
        <v>70.806343160565888</v>
      </c>
      <c r="AR139" s="8">
        <f t="shared" si="1231"/>
        <v>4.8999022931495162E-4</v>
      </c>
      <c r="AS139" s="9">
        <f t="shared" si="1232"/>
        <v>-9.9702315007887954E-5</v>
      </c>
      <c r="AT139" s="10">
        <f t="shared" si="1233"/>
        <v>2.112440808819116E-4</v>
      </c>
      <c r="AU139" s="23">
        <v>37.362021079041241</v>
      </c>
      <c r="AV139" s="27">
        <v>33.489939805977322</v>
      </c>
      <c r="AW139" s="30">
        <f t="shared" si="1257"/>
        <v>70.85196088501857</v>
      </c>
      <c r="AX139" s="8">
        <f t="shared" si="1234"/>
        <v>8.98498048800489E-4</v>
      </c>
      <c r="AY139" s="9">
        <f t="shared" si="1235"/>
        <v>8.0783233266012999E-4</v>
      </c>
      <c r="AZ139" s="10">
        <f t="shared" si="1236"/>
        <v>8.5564059806242376E-4</v>
      </c>
      <c r="BA139" s="23">
        <v>37.32638857107348</v>
      </c>
      <c r="BB139" s="27">
        <v>33.415439864098147</v>
      </c>
      <c r="BC139" s="30">
        <f t="shared" si="1258"/>
        <v>70.741828435171627</v>
      </c>
      <c r="BD139" s="8">
        <f t="shared" si="1237"/>
        <v>-5.6068183877155953E-5</v>
      </c>
      <c r="BE139" s="9">
        <f t="shared" si="1238"/>
        <v>-1.4185116313172319E-3</v>
      </c>
      <c r="BF139" s="10">
        <f t="shared" si="1239"/>
        <v>-7.0009169593976406E-4</v>
      </c>
      <c r="BG139" s="23">
        <v>37.24045138639287</v>
      </c>
      <c r="BH139" s="27">
        <v>33.237726948551476</v>
      </c>
      <c r="BI139" s="30">
        <f t="shared" si="1259"/>
        <v>70.478178334944346</v>
      </c>
      <c r="BJ139" s="8">
        <f t="shared" si="1240"/>
        <v>-2.3582562505075622E-3</v>
      </c>
      <c r="BK139" s="9">
        <f t="shared" si="1241"/>
        <v>-6.7292550610213997E-3</v>
      </c>
      <c r="BL139" s="10">
        <f t="shared" si="1242"/>
        <v>-4.424416141736609E-3</v>
      </c>
      <c r="BM139" s="23">
        <v>37.211590575296164</v>
      </c>
      <c r="BN139" s="27">
        <v>33.178333993905049</v>
      </c>
      <c r="BO139" s="30">
        <f t="shared" si="1260"/>
        <v>70.389924569201213</v>
      </c>
      <c r="BP139" s="8">
        <f t="shared" si="1243"/>
        <v>-3.1314141698303155E-3</v>
      </c>
      <c r="BQ139" s="9">
        <f t="shared" si="1244"/>
        <v>-8.5041443125366545E-3</v>
      </c>
      <c r="BR139" s="10">
        <f t="shared" si="1245"/>
        <v>-5.6710898843501667E-3</v>
      </c>
      <c r="BS139" s="23">
        <v>37.140579430834904</v>
      </c>
      <c r="BT139" s="27">
        <v>33.031435685899872</v>
      </c>
      <c r="BU139" s="30">
        <f t="shared" si="1261"/>
        <v>70.172015116734769</v>
      </c>
      <c r="BV139" s="8">
        <f t="shared" si="1246"/>
        <v>-5.0337456225544308E-3</v>
      </c>
      <c r="BW139" s="9">
        <f t="shared" si="1247"/>
        <v>-1.2894029097631265E-2</v>
      </c>
      <c r="BX139" s="10">
        <f t="shared" si="1248"/>
        <v>-8.7492813968561567E-3</v>
      </c>
    </row>
    <row r="140" spans="1:76" ht="15.5">
      <c r="A140" s="23">
        <f>[2]Summary!$AB$14/1000</f>
        <v>59.254212211805516</v>
      </c>
      <c r="B140" s="27">
        <f>[2]Summary!$AA$14/1000</f>
        <v>34.759134882149993</v>
      </c>
      <c r="C140" s="97"/>
      <c r="D140" s="93"/>
      <c r="E140" s="67" t="s">
        <v>6</v>
      </c>
      <c r="F140" s="36">
        <f t="shared" ref="F140:I140" si="1266">F12</f>
        <v>826.66722332332324</v>
      </c>
      <c r="G140" s="55">
        <f t="shared" si="1266"/>
        <v>104.30224417295537</v>
      </c>
      <c r="H140" s="31">
        <f t="shared" si="1266"/>
        <v>58.737133548297741</v>
      </c>
      <c r="I140" s="24">
        <f t="shared" si="1266"/>
        <v>33.74250972229612</v>
      </c>
      <c r="J140" s="56">
        <f t="shared" si="1250"/>
        <v>92.479643270593868</v>
      </c>
      <c r="K140" s="24">
        <v>58.560575448044446</v>
      </c>
      <c r="L140" s="24">
        <v>33.322285129091142</v>
      </c>
      <c r="M140" s="32">
        <f t="shared" si="1251"/>
        <v>91.882860577135588</v>
      </c>
      <c r="N140" s="17">
        <f t="shared" si="1216"/>
        <v>-3.0059025626116842E-3</v>
      </c>
      <c r="O140" s="18">
        <f t="shared" si="1217"/>
        <v>-1.2453862995475573E-2</v>
      </c>
      <c r="P140" s="19">
        <f t="shared" si="1218"/>
        <v>-6.4531249510998423E-3</v>
      </c>
      <c r="Q140" s="31">
        <v>58.59064088621944</v>
      </c>
      <c r="R140" s="24">
        <v>33.384393891945862</v>
      </c>
      <c r="S140" s="32">
        <f t="shared" si="1252"/>
        <v>91.975034778165309</v>
      </c>
      <c r="T140" s="17">
        <f t="shared" si="1219"/>
        <v>-2.4940383234371977E-3</v>
      </c>
      <c r="U140" s="18">
        <f t="shared" si="1220"/>
        <v>-1.061319484820733E-2</v>
      </c>
      <c r="V140" s="19">
        <f t="shared" si="1221"/>
        <v>-5.4564277562368924E-3</v>
      </c>
      <c r="W140" s="31">
        <v>58.866362783225988</v>
      </c>
      <c r="X140" s="24">
        <v>33.955807117434219</v>
      </c>
      <c r="Y140" s="32">
        <f t="shared" si="1253"/>
        <v>92.822169900660214</v>
      </c>
      <c r="Z140" s="17">
        <f t="shared" si="1222"/>
        <v>2.2001283876404987E-3</v>
      </c>
      <c r="AA140" s="18">
        <f t="shared" si="1223"/>
        <v>6.3213257369874043E-3</v>
      </c>
      <c r="AB140" s="19">
        <f t="shared" si="1224"/>
        <v>3.703805702019336E-3</v>
      </c>
      <c r="AC140" s="31">
        <v>59.197669542681105</v>
      </c>
      <c r="AD140" s="24">
        <v>34.643614788193801</v>
      </c>
      <c r="AE140" s="32">
        <f t="shared" si="1254"/>
        <v>93.841284330874913</v>
      </c>
      <c r="AF140" s="17">
        <f t="shared" si="1225"/>
        <v>7.8406276670732744E-3</v>
      </c>
      <c r="AG140" s="18">
        <f t="shared" si="1226"/>
        <v>2.6705336186130024E-2</v>
      </c>
      <c r="AH140" s="19">
        <f t="shared" si="1227"/>
        <v>1.4723684176602081E-2</v>
      </c>
      <c r="AI140" s="31">
        <v>59.264477198707972</v>
      </c>
      <c r="AJ140" s="24">
        <v>34.782486114134258</v>
      </c>
      <c r="AK140" s="32">
        <f t="shared" si="1255"/>
        <v>94.046963312842223</v>
      </c>
      <c r="AL140" s="17">
        <f t="shared" si="1228"/>
        <v>8.978028353675338E-3</v>
      </c>
      <c r="AM140" s="18">
        <f t="shared" si="1229"/>
        <v>3.0820955536420946E-2</v>
      </c>
      <c r="AN140" s="19">
        <f t="shared" si="1230"/>
        <v>1.6947730190334021E-2</v>
      </c>
      <c r="AO140" s="31">
        <v>59.358191214860938</v>
      </c>
      <c r="AP140" s="24">
        <v>34.975978041664838</v>
      </c>
      <c r="AQ140" s="32">
        <f t="shared" si="1256"/>
        <v>94.334169256525769</v>
      </c>
      <c r="AR140" s="17">
        <f t="shared" si="1231"/>
        <v>1.0573509959462379E-2</v>
      </c>
      <c r="AS140" s="18">
        <f t="shared" si="1232"/>
        <v>3.655532233732095E-2</v>
      </c>
      <c r="AT140" s="19">
        <f t="shared" si="1233"/>
        <v>2.0053342771939375E-2</v>
      </c>
      <c r="AU140" s="31">
        <v>59.495493657441877</v>
      </c>
      <c r="AV140" s="24">
        <v>35.258641775158019</v>
      </c>
      <c r="AW140" s="32">
        <f t="shared" si="1257"/>
        <v>94.754135432599895</v>
      </c>
      <c r="AX140" s="17">
        <f t="shared" si="1234"/>
        <v>1.2911084748808088E-2</v>
      </c>
      <c r="AY140" s="18">
        <f t="shared" si="1235"/>
        <v>4.493240323081471E-2</v>
      </c>
      <c r="AZ140" s="19">
        <f t="shared" si="1236"/>
        <v>2.4594517037126673E-2</v>
      </c>
      <c r="BA140" s="31">
        <v>59.570327008041829</v>
      </c>
      <c r="BB140" s="24">
        <v>35.412622919901388</v>
      </c>
      <c r="BC140" s="32">
        <f t="shared" si="1258"/>
        <v>94.982949927943224</v>
      </c>
      <c r="BD140" s="17">
        <f t="shared" si="1237"/>
        <v>1.4185122926691385E-2</v>
      </c>
      <c r="BE140" s="18">
        <f t="shared" si="1238"/>
        <v>4.9495820297614124E-2</v>
      </c>
      <c r="BF140" s="19">
        <f t="shared" si="1239"/>
        <v>2.7068731764294585E-2</v>
      </c>
      <c r="BG140" s="31">
        <v>59.571872354064126</v>
      </c>
      <c r="BH140" s="24">
        <v>35.416257625712142</v>
      </c>
      <c r="BI140" s="32">
        <f t="shared" si="1259"/>
        <v>94.988129979776261</v>
      </c>
      <c r="BJ140" s="17">
        <f t="shared" si="1240"/>
        <v>1.4211432450649042E-2</v>
      </c>
      <c r="BK140" s="18">
        <f t="shared" si="1241"/>
        <v>4.9603539191100943E-2</v>
      </c>
      <c r="BL140" s="19">
        <f t="shared" si="1242"/>
        <v>2.7124744651561894E-2</v>
      </c>
      <c r="BM140" s="31">
        <v>59.349203135336815</v>
      </c>
      <c r="BN140" s="24">
        <v>34.955610979589125</v>
      </c>
      <c r="BO140" s="32">
        <f t="shared" si="1260"/>
        <v>94.304814114925932</v>
      </c>
      <c r="BP140" s="17">
        <f t="shared" si="1243"/>
        <v>1.0420487859452487E-2</v>
      </c>
      <c r="BQ140" s="18">
        <f t="shared" si="1244"/>
        <v>3.5951719871371024E-2</v>
      </c>
      <c r="BR140" s="19">
        <f t="shared" si="1245"/>
        <v>1.9735920033683962E-2</v>
      </c>
      <c r="BS140" s="31">
        <v>59.254212211805516</v>
      </c>
      <c r="BT140" s="24">
        <v>34.759134880711869</v>
      </c>
      <c r="BU140" s="32">
        <f t="shared" si="1261"/>
        <v>94.013347092517392</v>
      </c>
      <c r="BV140" s="17">
        <f t="shared" si="1246"/>
        <v>8.803266898998352E-3</v>
      </c>
      <c r="BW140" s="18">
        <f t="shared" si="1247"/>
        <v>3.0128913550967695E-2</v>
      </c>
      <c r="BX140" s="19">
        <f t="shared" si="1248"/>
        <v>1.6584231596092236E-2</v>
      </c>
    </row>
    <row r="141" spans="1:76" ht="15.5">
      <c r="A141" s="23">
        <f>[2]Summary!$AB$15/1000</f>
        <v>0</v>
      </c>
      <c r="B141" s="27">
        <f>[2]Summary!$AA$15/1000</f>
        <v>0</v>
      </c>
      <c r="C141" s="97"/>
      <c r="D141" s="93"/>
      <c r="E141" s="62" t="s">
        <v>13</v>
      </c>
      <c r="F141" s="35">
        <f t="shared" ref="F141:I141" si="1267">F13</f>
        <v>0</v>
      </c>
      <c r="G141" s="66">
        <f t="shared" si="1267"/>
        <v>0</v>
      </c>
      <c r="H141" s="23">
        <f t="shared" si="1267"/>
        <v>0</v>
      </c>
      <c r="I141" s="27">
        <f t="shared" si="1267"/>
        <v>0</v>
      </c>
      <c r="J141" s="54">
        <f t="shared" si="1250"/>
        <v>0</v>
      </c>
      <c r="K141" s="27">
        <v>0</v>
      </c>
      <c r="L141" s="27">
        <v>0</v>
      </c>
      <c r="M141" s="30">
        <f t="shared" si="1251"/>
        <v>0</v>
      </c>
      <c r="N141" s="63">
        <f t="shared" si="1216"/>
        <v>0</v>
      </c>
      <c r="O141" s="64">
        <f t="shared" si="1217"/>
        <v>0</v>
      </c>
      <c r="P141" s="65">
        <f t="shared" si="1218"/>
        <v>0</v>
      </c>
      <c r="Q141" s="23">
        <v>0</v>
      </c>
      <c r="R141" s="27">
        <v>0</v>
      </c>
      <c r="S141" s="30">
        <f t="shared" si="1252"/>
        <v>0</v>
      </c>
      <c r="T141" s="63">
        <f t="shared" si="1219"/>
        <v>0</v>
      </c>
      <c r="U141" s="64">
        <f t="shared" si="1220"/>
        <v>0</v>
      </c>
      <c r="V141" s="65">
        <f t="shared" si="1221"/>
        <v>0</v>
      </c>
      <c r="W141" s="23">
        <v>0</v>
      </c>
      <c r="X141" s="27">
        <v>0</v>
      </c>
      <c r="Y141" s="30">
        <f t="shared" si="1253"/>
        <v>0</v>
      </c>
      <c r="Z141" s="63">
        <f t="shared" si="1222"/>
        <v>0</v>
      </c>
      <c r="AA141" s="64">
        <f t="shared" si="1223"/>
        <v>0</v>
      </c>
      <c r="AB141" s="65">
        <f t="shared" si="1224"/>
        <v>0</v>
      </c>
      <c r="AC141" s="23">
        <v>0</v>
      </c>
      <c r="AD141" s="27">
        <v>0</v>
      </c>
      <c r="AE141" s="30">
        <f t="shared" si="1254"/>
        <v>0</v>
      </c>
      <c r="AF141" s="63">
        <f t="shared" si="1225"/>
        <v>0</v>
      </c>
      <c r="AG141" s="64">
        <f t="shared" si="1226"/>
        <v>0</v>
      </c>
      <c r="AH141" s="65">
        <f t="shared" si="1227"/>
        <v>0</v>
      </c>
      <c r="AI141" s="23">
        <v>0</v>
      </c>
      <c r="AJ141" s="27">
        <v>0</v>
      </c>
      <c r="AK141" s="30">
        <f t="shared" si="1255"/>
        <v>0</v>
      </c>
      <c r="AL141" s="63">
        <f t="shared" si="1228"/>
        <v>0</v>
      </c>
      <c r="AM141" s="64">
        <f t="shared" si="1229"/>
        <v>0</v>
      </c>
      <c r="AN141" s="65">
        <f t="shared" si="1230"/>
        <v>0</v>
      </c>
      <c r="AO141" s="23">
        <v>0</v>
      </c>
      <c r="AP141" s="27">
        <v>0</v>
      </c>
      <c r="AQ141" s="30">
        <f t="shared" si="1256"/>
        <v>0</v>
      </c>
      <c r="AR141" s="63">
        <f t="shared" si="1231"/>
        <v>0</v>
      </c>
      <c r="AS141" s="64">
        <f t="shared" si="1232"/>
        <v>0</v>
      </c>
      <c r="AT141" s="65">
        <f t="shared" si="1233"/>
        <v>0</v>
      </c>
      <c r="AU141" s="23">
        <v>0</v>
      </c>
      <c r="AV141" s="27">
        <v>0</v>
      </c>
      <c r="AW141" s="30">
        <f t="shared" si="1257"/>
        <v>0</v>
      </c>
      <c r="AX141" s="63">
        <f t="shared" si="1234"/>
        <v>0</v>
      </c>
      <c r="AY141" s="64">
        <f t="shared" si="1235"/>
        <v>0</v>
      </c>
      <c r="AZ141" s="65">
        <f t="shared" si="1236"/>
        <v>0</v>
      </c>
      <c r="BA141" s="23">
        <v>0</v>
      </c>
      <c r="BB141" s="27">
        <v>0</v>
      </c>
      <c r="BC141" s="30">
        <f t="shared" si="1258"/>
        <v>0</v>
      </c>
      <c r="BD141" s="63">
        <f t="shared" si="1237"/>
        <v>0</v>
      </c>
      <c r="BE141" s="64">
        <f t="shared" si="1238"/>
        <v>0</v>
      </c>
      <c r="BF141" s="65">
        <f t="shared" si="1239"/>
        <v>0</v>
      </c>
      <c r="BG141" s="23">
        <v>0</v>
      </c>
      <c r="BH141" s="27">
        <v>0</v>
      </c>
      <c r="BI141" s="30">
        <f t="shared" si="1259"/>
        <v>0</v>
      </c>
      <c r="BJ141" s="63">
        <f t="shared" si="1240"/>
        <v>0</v>
      </c>
      <c r="BK141" s="64">
        <f t="shared" si="1241"/>
        <v>0</v>
      </c>
      <c r="BL141" s="65">
        <f t="shared" si="1242"/>
        <v>0</v>
      </c>
      <c r="BM141" s="23">
        <v>0</v>
      </c>
      <c r="BN141" s="27">
        <v>0</v>
      </c>
      <c r="BO141" s="30">
        <f t="shared" si="1260"/>
        <v>0</v>
      </c>
      <c r="BP141" s="63">
        <f t="shared" si="1243"/>
        <v>0</v>
      </c>
      <c r="BQ141" s="64">
        <f t="shared" si="1244"/>
        <v>0</v>
      </c>
      <c r="BR141" s="65">
        <f t="shared" si="1245"/>
        <v>0</v>
      </c>
      <c r="BS141" s="23">
        <v>0</v>
      </c>
      <c r="BT141" s="27">
        <v>0</v>
      </c>
      <c r="BU141" s="30">
        <f t="shared" si="1261"/>
        <v>0</v>
      </c>
      <c r="BV141" s="63">
        <f t="shared" si="1246"/>
        <v>0</v>
      </c>
      <c r="BW141" s="64">
        <f t="shared" si="1247"/>
        <v>0</v>
      </c>
      <c r="BX141" s="65">
        <f t="shared" si="1248"/>
        <v>0</v>
      </c>
    </row>
    <row r="142" spans="1:76" ht="15.5">
      <c r="A142" s="23">
        <f>[2]Summary!$AB$16/1000</f>
        <v>3.1010324760964512</v>
      </c>
      <c r="B142" s="27">
        <f>[2]Summary!$AA$16/1000</f>
        <v>2.9117747160412004</v>
      </c>
      <c r="C142" s="97"/>
      <c r="D142" s="93"/>
      <c r="E142" s="6" t="s">
        <v>7</v>
      </c>
      <c r="F142" s="35">
        <f t="shared" ref="F142:I142" si="1268">F14</f>
        <v>40.670205873328797</v>
      </c>
      <c r="G142" s="53">
        <f t="shared" si="1268"/>
        <v>8.0842535265484745</v>
      </c>
      <c r="H142" s="23">
        <f t="shared" si="1268"/>
        <v>3.0224906132985434</v>
      </c>
      <c r="I142" s="27">
        <f t="shared" si="1268"/>
        <v>2.7532751367810202</v>
      </c>
      <c r="J142" s="54">
        <f t="shared" si="1250"/>
        <v>5.7757657500795636</v>
      </c>
      <c r="K142" s="27">
        <v>3.1077968806682894</v>
      </c>
      <c r="L142" s="27">
        <v>2.9257866202528708</v>
      </c>
      <c r="M142" s="30">
        <f t="shared" si="1251"/>
        <v>6.0335835009211607</v>
      </c>
      <c r="N142" s="8">
        <f t="shared" si="1216"/>
        <v>2.8223832025949136E-2</v>
      </c>
      <c r="O142" s="9">
        <f t="shared" si="1217"/>
        <v>6.2656826834074364E-2</v>
      </c>
      <c r="P142" s="10">
        <f t="shared" si="1218"/>
        <v>4.4637847516244111E-2</v>
      </c>
      <c r="Q142" s="23">
        <v>3.1119640122169248</v>
      </c>
      <c r="R142" s="27">
        <v>2.934402214497458</v>
      </c>
      <c r="S142" s="30">
        <f t="shared" si="1252"/>
        <v>6.0463662267143832</v>
      </c>
      <c r="T142" s="8">
        <f t="shared" si="1219"/>
        <v>2.9602539880425383E-2</v>
      </c>
      <c r="U142" s="9">
        <f t="shared" si="1220"/>
        <v>6.5786043427610963E-2</v>
      </c>
      <c r="V142" s="10">
        <f t="shared" si="1221"/>
        <v>4.6851013068023306E-2</v>
      </c>
      <c r="W142" s="23">
        <v>3.1162103912666348</v>
      </c>
      <c r="X142" s="27">
        <v>2.9432235777343192</v>
      </c>
      <c r="Y142" s="30">
        <f t="shared" si="1253"/>
        <v>6.0594339690009544</v>
      </c>
      <c r="Z142" s="8">
        <f t="shared" si="1222"/>
        <v>3.1007467006096689E-2</v>
      </c>
      <c r="AA142" s="9">
        <f t="shared" si="1223"/>
        <v>6.8989996101652462E-2</v>
      </c>
      <c r="AB142" s="10">
        <f t="shared" si="1224"/>
        <v>4.9113525581864659E-2</v>
      </c>
      <c r="AC142" s="23">
        <v>3.119560543112335</v>
      </c>
      <c r="AD142" s="27">
        <v>2.9502958469830154</v>
      </c>
      <c r="AE142" s="30">
        <f t="shared" si="1254"/>
        <v>6.0698563900953504</v>
      </c>
      <c r="AF142" s="8">
        <f t="shared" si="1225"/>
        <v>3.2115874698401825E-2</v>
      </c>
      <c r="AG142" s="9">
        <f t="shared" si="1226"/>
        <v>7.1558671187631928E-2</v>
      </c>
      <c r="AH142" s="10">
        <f t="shared" si="1227"/>
        <v>5.0918034550091473E-2</v>
      </c>
      <c r="AI142" s="23">
        <v>3.0998223160070264</v>
      </c>
      <c r="AJ142" s="27">
        <v>2.9094418260567081</v>
      </c>
      <c r="AK142" s="30">
        <f t="shared" si="1255"/>
        <v>6.0092641420637349</v>
      </c>
      <c r="AL142" s="8">
        <f t="shared" si="1228"/>
        <v>2.5585423613305514E-2</v>
      </c>
      <c r="AM142" s="9">
        <f t="shared" si="1229"/>
        <v>5.6720335425056501E-2</v>
      </c>
      <c r="AN142" s="10">
        <f t="shared" si="1230"/>
        <v>4.0427261438183315E-2</v>
      </c>
      <c r="AO142" s="23">
        <v>3.1032860687052231</v>
      </c>
      <c r="AP142" s="27">
        <v>2.9165630288694602</v>
      </c>
      <c r="AQ142" s="30">
        <f t="shared" si="1256"/>
        <v>6.0198490975746832</v>
      </c>
      <c r="AR142" s="8">
        <f t="shared" si="1231"/>
        <v>2.6731416485196169E-2</v>
      </c>
      <c r="AS142" s="9">
        <f t="shared" si="1232"/>
        <v>5.9306783367588656E-2</v>
      </c>
      <c r="AT142" s="10">
        <f t="shared" si="1233"/>
        <v>4.225991116273331E-2</v>
      </c>
      <c r="AU142" s="23">
        <v>3.1068951398720159</v>
      </c>
      <c r="AV142" s="27">
        <v>2.9238946555729042</v>
      </c>
      <c r="AW142" s="30">
        <f t="shared" si="1257"/>
        <v>6.0307897954449201</v>
      </c>
      <c r="AX142" s="8">
        <f t="shared" si="1234"/>
        <v>2.7925488404200172E-2</v>
      </c>
      <c r="AY142" s="9">
        <f t="shared" si="1235"/>
        <v>6.1969658067432709E-2</v>
      </c>
      <c r="AZ142" s="10">
        <f t="shared" si="1236"/>
        <v>4.4154153128845852E-2</v>
      </c>
      <c r="BA142" s="23">
        <v>3.1058062479531263</v>
      </c>
      <c r="BB142" s="27">
        <v>2.921556555141239</v>
      </c>
      <c r="BC142" s="30">
        <f t="shared" si="1258"/>
        <v>6.0273628030943653</v>
      </c>
      <c r="BD142" s="8">
        <f t="shared" si="1237"/>
        <v>2.7565225277460081E-2</v>
      </c>
      <c r="BE142" s="9">
        <f t="shared" si="1238"/>
        <v>6.1120451099182294E-2</v>
      </c>
      <c r="BF142" s="10">
        <f t="shared" si="1239"/>
        <v>4.3560813215344885E-2</v>
      </c>
      <c r="BG142" s="23">
        <v>3.1019328014607663</v>
      </c>
      <c r="BH142" s="27">
        <v>2.913568166964196</v>
      </c>
      <c r="BI142" s="30">
        <f t="shared" si="1259"/>
        <v>6.0155009684249627</v>
      </c>
      <c r="BJ142" s="8">
        <f t="shared" si="1240"/>
        <v>2.6283683996465745E-2</v>
      </c>
      <c r="BK142" s="9">
        <f t="shared" si="1241"/>
        <v>5.8219038134554868E-2</v>
      </c>
      <c r="BL142" s="10">
        <f t="shared" si="1242"/>
        <v>4.150708818862614E-2</v>
      </c>
      <c r="BM142" s="23">
        <v>3.1014711027337927</v>
      </c>
      <c r="BN142" s="27">
        <v>2.9126590478499086</v>
      </c>
      <c r="BO142" s="30">
        <f t="shared" si="1260"/>
        <v>6.0141301505837017</v>
      </c>
      <c r="BP142" s="8">
        <f t="shared" si="1243"/>
        <v>2.6130929600821862E-2</v>
      </c>
      <c r="BQ142" s="9">
        <f t="shared" si="1244"/>
        <v>5.7888842614992386E-2</v>
      </c>
      <c r="BR142" s="10">
        <f t="shared" si="1245"/>
        <v>4.1269748604477963E-2</v>
      </c>
      <c r="BS142" s="23">
        <v>3.1010324760964512</v>
      </c>
      <c r="BT142" s="27">
        <v>2.9117747159950058</v>
      </c>
      <c r="BU142" s="30">
        <f t="shared" si="1261"/>
        <v>6.012807192091457</v>
      </c>
      <c r="BV142" s="8">
        <f t="shared" si="1246"/>
        <v>2.5985808674585886E-2</v>
      </c>
      <c r="BW142" s="9">
        <f t="shared" si="1247"/>
        <v>5.7567649922301234E-2</v>
      </c>
      <c r="BX142" s="10">
        <f t="shared" si="1248"/>
        <v>4.1040695254759507E-2</v>
      </c>
    </row>
    <row r="143" spans="1:76" ht="15.5">
      <c r="A143" s="25">
        <f>[2]Summary!$AB$17/1000</f>
        <v>6.418539905543704</v>
      </c>
      <c r="B143" s="28">
        <f>[2]Summary!$AA$17/1000</f>
        <v>14.505064749779088</v>
      </c>
      <c r="C143" s="97"/>
      <c r="D143" s="93"/>
      <c r="E143" s="6" t="s">
        <v>8</v>
      </c>
      <c r="F143" s="37">
        <f t="shared" ref="F143:I143" si="1269">F15</f>
        <v>87.020780680680005</v>
      </c>
      <c r="G143" s="57">
        <f t="shared" si="1269"/>
        <v>16.943928881889796</v>
      </c>
      <c r="H143" s="25">
        <f t="shared" si="1269"/>
        <v>6.3325347311529532</v>
      </c>
      <c r="I143" s="28">
        <f t="shared" si="1269"/>
        <v>14.334313685630406</v>
      </c>
      <c r="J143" s="58">
        <f t="shared" si="1250"/>
        <v>20.66684841678336</v>
      </c>
      <c r="K143" s="28">
        <v>6.1004717846905745</v>
      </c>
      <c r="L143" s="28">
        <v>13.846196549290337</v>
      </c>
      <c r="M143" s="33">
        <f t="shared" si="1251"/>
        <v>19.946668333980909</v>
      </c>
      <c r="N143" s="20">
        <f t="shared" si="1216"/>
        <v>-3.6646138760320301E-2</v>
      </c>
      <c r="O143" s="21">
        <f t="shared" si="1217"/>
        <v>-3.4052354862959877E-2</v>
      </c>
      <c r="P143" s="22">
        <f t="shared" si="1218"/>
        <v>-3.4847116903301001E-2</v>
      </c>
      <c r="Q143" s="25">
        <v>6.0153920017159876</v>
      </c>
      <c r="R143" s="28">
        <v>13.669943167959875</v>
      </c>
      <c r="S143" s="33">
        <f t="shared" si="1252"/>
        <v>19.685335169675863</v>
      </c>
      <c r="T143" s="20">
        <f t="shared" si="1219"/>
        <v>-5.0081482834476887E-2</v>
      </c>
      <c r="U143" s="21">
        <f t="shared" si="1220"/>
        <v>-4.6348261398558299E-2</v>
      </c>
      <c r="V143" s="22">
        <f t="shared" si="1221"/>
        <v>-4.749215880977864E-2</v>
      </c>
      <c r="W143" s="25">
        <v>6.2102243833539603</v>
      </c>
      <c r="X143" s="28">
        <v>14.07355576497149</v>
      </c>
      <c r="Y143" s="33">
        <f t="shared" si="1253"/>
        <v>20.283780148325448</v>
      </c>
      <c r="Z143" s="20">
        <f t="shared" si="1222"/>
        <v>-1.9314595654294053E-2</v>
      </c>
      <c r="AA143" s="21">
        <f t="shared" si="1223"/>
        <v>-1.8191168853819328E-2</v>
      </c>
      <c r="AB143" s="22">
        <f t="shared" si="1224"/>
        <v>-1.8535398370020717E-2</v>
      </c>
      <c r="AC143" s="25">
        <v>5.7407176993263205</v>
      </c>
      <c r="AD143" s="28">
        <v>13.101014517568409</v>
      </c>
      <c r="AE143" s="33">
        <f t="shared" si="1254"/>
        <v>18.84173221689473</v>
      </c>
      <c r="AF143" s="20">
        <f t="shared" si="1225"/>
        <v>-9.3456578913840627E-2</v>
      </c>
      <c r="AG143" s="21">
        <f t="shared" si="1226"/>
        <v>-8.6038243274830228E-2</v>
      </c>
      <c r="AH143" s="22">
        <f t="shared" si="1227"/>
        <v>-8.8311297546773915E-2</v>
      </c>
      <c r="AI143" s="25">
        <v>6.0482738700399672</v>
      </c>
      <c r="AJ143" s="28">
        <v>13.738227368163814</v>
      </c>
      <c r="AK143" s="33">
        <f t="shared" si="1255"/>
        <v>19.786501238203783</v>
      </c>
      <c r="AL143" s="20">
        <f t="shared" si="1228"/>
        <v>-4.4888954136258041E-2</v>
      </c>
      <c r="AM143" s="21">
        <f t="shared" si="1229"/>
        <v>-4.1584573251256862E-2</v>
      </c>
      <c r="AN143" s="22">
        <f t="shared" si="1230"/>
        <v>-4.2597069510833308E-2</v>
      </c>
      <c r="AO143" s="25">
        <v>5.9476477670684531</v>
      </c>
      <c r="AP143" s="28">
        <v>13.529709724319941</v>
      </c>
      <c r="AQ143" s="33">
        <f t="shared" si="1256"/>
        <v>19.477357491388396</v>
      </c>
      <c r="AR143" s="20">
        <f t="shared" si="1231"/>
        <v>-6.0779289877566089E-2</v>
      </c>
      <c r="AS143" s="21">
        <f t="shared" si="1232"/>
        <v>-5.6131320895889791E-2</v>
      </c>
      <c r="AT143" s="22">
        <f t="shared" si="1233"/>
        <v>-5.7555506355240316E-2</v>
      </c>
      <c r="AU143" s="25">
        <v>5.9016982843489405</v>
      </c>
      <c r="AV143" s="28">
        <v>13.434429551372389</v>
      </c>
      <c r="AW143" s="33">
        <f t="shared" si="1257"/>
        <v>19.336127835721328</v>
      </c>
      <c r="AX143" s="20">
        <f t="shared" si="1234"/>
        <v>-6.8035386317663482E-2</v>
      </c>
      <c r="AY143" s="21">
        <f t="shared" si="1235"/>
        <v>-6.2778320189833425E-2</v>
      </c>
      <c r="AZ143" s="22">
        <f t="shared" si="1236"/>
        <v>-6.4389139273957507E-2</v>
      </c>
      <c r="BA143" s="25">
        <v>5.8711994969556125</v>
      </c>
      <c r="BB143" s="28">
        <v>13.371209908470748</v>
      </c>
      <c r="BC143" s="33">
        <f t="shared" si="1258"/>
        <v>19.242409405426361</v>
      </c>
      <c r="BD143" s="20">
        <f t="shared" si="1237"/>
        <v>-7.2851591626935441E-2</v>
      </c>
      <c r="BE143" s="21">
        <f t="shared" si="1238"/>
        <v>-6.7188691295707592E-2</v>
      </c>
      <c r="BF143" s="22">
        <f t="shared" si="1239"/>
        <v>-6.8923862150177873E-2</v>
      </c>
      <c r="BG143" s="25">
        <v>6.2034091899168136</v>
      </c>
      <c r="BH143" s="28">
        <v>14.05934152162094</v>
      </c>
      <c r="BI143" s="33">
        <f t="shared" si="1259"/>
        <v>20.262750711537755</v>
      </c>
      <c r="BJ143" s="20">
        <f t="shared" si="1240"/>
        <v>-2.0390814534487323E-2</v>
      </c>
      <c r="BK143" s="21">
        <f t="shared" si="1241"/>
        <v>-1.9182792426617135E-2</v>
      </c>
      <c r="BL143" s="22">
        <f t="shared" si="1242"/>
        <v>-1.9552942814320962E-2</v>
      </c>
      <c r="BM143" s="25">
        <v>6.3228510398358493</v>
      </c>
      <c r="BN143" s="28">
        <v>14.306812921702859</v>
      </c>
      <c r="BO143" s="33">
        <f t="shared" si="1260"/>
        <v>20.629663961538707</v>
      </c>
      <c r="BP143" s="20">
        <f t="shared" si="1243"/>
        <v>-1.5291967163583164E-3</v>
      </c>
      <c r="BQ143" s="21">
        <f t="shared" si="1244"/>
        <v>-1.9185267275904083E-3</v>
      </c>
      <c r="BR143" s="22">
        <f t="shared" si="1245"/>
        <v>-1.7992320113238147E-3</v>
      </c>
      <c r="BS143" s="25">
        <v>6.418539905543704</v>
      </c>
      <c r="BT143" s="28">
        <v>14.5050647495673</v>
      </c>
      <c r="BU143" s="33">
        <f t="shared" si="1261"/>
        <v>20.923604655111003</v>
      </c>
      <c r="BV143" s="20">
        <f t="shared" si="1246"/>
        <v>1.3581476934922732E-2</v>
      </c>
      <c r="BW143" s="21">
        <f t="shared" si="1247"/>
        <v>1.1912050181241973E-2</v>
      </c>
      <c r="BX143" s="22">
        <f t="shared" si="1248"/>
        <v>1.2423579693899178E-2</v>
      </c>
    </row>
    <row r="144" spans="1:76" ht="15.5">
      <c r="A144" s="26">
        <f t="shared" ref="A144" si="1270">SUM(A134:A143)</f>
        <v>752.94389415784758</v>
      </c>
      <c r="B144" s="29">
        <f>SUM(B134:B143)</f>
        <v>867.16872401977389</v>
      </c>
      <c r="C144" s="97"/>
      <c r="D144" s="93"/>
      <c r="E144" s="6" t="s">
        <v>10</v>
      </c>
      <c r="F144" s="38">
        <f>SUM(F134:F143)</f>
        <v>10029.281008513623</v>
      </c>
      <c r="G144" s="59">
        <f>SUM(G134:G143)</f>
        <v>2131.8796540548228</v>
      </c>
      <c r="H144" s="26">
        <f t="shared" ref="H144" si="1271">SUM(H134:H143)</f>
        <v>752.40919215144584</v>
      </c>
      <c r="I144" s="29">
        <f>SUM(I134:I143)</f>
        <v>867.16872388959041</v>
      </c>
      <c r="J144" s="60">
        <f>SUM(J134:J143)</f>
        <v>1619.5779160410364</v>
      </c>
      <c r="K144" s="29">
        <f t="shared" ref="K144" si="1272">SUM(K134:K143)</f>
        <v>752.94393038547355</v>
      </c>
      <c r="L144" s="29">
        <f>SUM(L134:L143)</f>
        <v>867.16872402809042</v>
      </c>
      <c r="M144" s="34">
        <f>SUM(M134:M143)</f>
        <v>1620.1126544135639</v>
      </c>
      <c r="N144" s="11">
        <f t="shared" si="1216"/>
        <v>7.1070135719453198E-4</v>
      </c>
      <c r="O144" s="50">
        <f t="shared" si="1217"/>
        <v>1.5971513001034054E-10</v>
      </c>
      <c r="P144" s="49">
        <f t="shared" si="1218"/>
        <v>3.3017143987401631E-4</v>
      </c>
      <c r="Q144" s="26">
        <f t="shared" ref="Q144" si="1273">SUM(Q134:Q143)</f>
        <v>752.94566254926406</v>
      </c>
      <c r="R144" s="29">
        <f>SUM(R134:R143)</f>
        <v>867.16872402990077</v>
      </c>
      <c r="S144" s="34">
        <f>SUM(S134:S143)</f>
        <v>1620.1143865791651</v>
      </c>
      <c r="T144" s="11">
        <f t="shared" si="1219"/>
        <v>7.1300351379832705E-4</v>
      </c>
      <c r="U144" s="50">
        <f t="shared" si="1220"/>
        <v>1.6180279338584569E-10</v>
      </c>
      <c r="V144" s="49">
        <f t="shared" si="1221"/>
        <v>3.3124095655745478E-4</v>
      </c>
      <c r="W144" s="26">
        <f t="shared" ref="W144" si="1274">SUM(W134:W143)</f>
        <v>752.94302926631042</v>
      </c>
      <c r="X144" s="29">
        <f>SUM(X134:X143)</f>
        <v>867.16872400426792</v>
      </c>
      <c r="Y144" s="34">
        <f>SUM(Y134:Y143)</f>
        <v>1620.1117532705778</v>
      </c>
      <c r="Z144" s="11">
        <f t="shared" si="1222"/>
        <v>7.0950371211986329E-4</v>
      </c>
      <c r="AA144" s="50">
        <f t="shared" si="1223"/>
        <v>1.3224354944441075E-10</v>
      </c>
      <c r="AB144" s="49">
        <f t="shared" si="1224"/>
        <v>3.2961503380235513E-4</v>
      </c>
      <c r="AC144" s="26">
        <f t="shared" ref="AC144" si="1275">SUM(AC134:AC143)</f>
        <v>752.92931649963373</v>
      </c>
      <c r="AD144" s="29">
        <f>SUM(AD134:AD143)</f>
        <v>867.16872399840997</v>
      </c>
      <c r="AE144" s="34">
        <f>SUM(AE134:AE143)</f>
        <v>1620.0980404980437</v>
      </c>
      <c r="AF144" s="11">
        <f t="shared" si="1225"/>
        <v>6.9127856705297752E-4</v>
      </c>
      <c r="AG144" s="50">
        <f t="shared" si="1226"/>
        <v>1.2548828642877652E-10</v>
      </c>
      <c r="AH144" s="49">
        <f t="shared" si="1227"/>
        <v>3.2114815338979419E-4</v>
      </c>
      <c r="AI144" s="26">
        <f t="shared" ref="AI144" si="1276">SUM(AI134:AI143)</f>
        <v>752.92516430355386</v>
      </c>
      <c r="AJ144" s="29">
        <f>SUM(AJ134:AJ143)</f>
        <v>867.16872403403602</v>
      </c>
      <c r="AK144" s="34">
        <f>SUM(AK134:AK143)</f>
        <v>1620.0938883375898</v>
      </c>
      <c r="AL144" s="11">
        <f t="shared" si="1228"/>
        <v>6.8576003255982343E-4</v>
      </c>
      <c r="AM144" s="50">
        <f t="shared" si="1229"/>
        <v>1.6657142332121566E-10</v>
      </c>
      <c r="AN144" s="49">
        <f t="shared" si="1230"/>
        <v>3.1858442341237136E-4</v>
      </c>
      <c r="AO144" s="26">
        <f t="shared" ref="AO144" si="1277">SUM(AO134:AO143)</f>
        <v>752.93105406260736</v>
      </c>
      <c r="AP144" s="29">
        <f>SUM(AP134:AP143)</f>
        <v>867.16872402160811</v>
      </c>
      <c r="AQ144" s="34">
        <f>SUM(AQ134:AQ143)</f>
        <v>1620.0997780842156</v>
      </c>
      <c r="AR144" s="11">
        <f t="shared" si="1231"/>
        <v>6.9358789951690092E-4</v>
      </c>
      <c r="AS144" s="50">
        <f t="shared" si="1232"/>
        <v>1.5223999838553937E-10</v>
      </c>
      <c r="AT144" s="49">
        <f t="shared" si="1233"/>
        <v>3.2222101697643168E-4</v>
      </c>
      <c r="AU144" s="26">
        <f t="shared" ref="AU144" si="1278">SUM(AU134:AU143)</f>
        <v>752.94648264351417</v>
      </c>
      <c r="AV144" s="29">
        <f>SUM(AV134:AV143)</f>
        <v>867.16872402236788</v>
      </c>
      <c r="AW144" s="34">
        <f>SUM(AW134:AW143)</f>
        <v>1620.1152066658819</v>
      </c>
      <c r="AX144" s="11">
        <f t="shared" si="1234"/>
        <v>7.14093471575028E-4</v>
      </c>
      <c r="AY144" s="50">
        <f t="shared" si="1235"/>
        <v>1.5311618639657354E-10</v>
      </c>
      <c r="AZ144" s="49">
        <f t="shared" si="1236"/>
        <v>3.3174731485541287E-4</v>
      </c>
      <c r="BA144" s="26">
        <f t="shared" ref="BA144" si="1279">SUM(BA134:BA143)</f>
        <v>752.95526756881361</v>
      </c>
      <c r="BB144" s="29">
        <f>SUM(BB134:BB143)</f>
        <v>867.16872401688079</v>
      </c>
      <c r="BC144" s="34">
        <f>SUM(BC134:BC143)</f>
        <v>1620.1239915856943</v>
      </c>
      <c r="BD144" s="11">
        <f t="shared" si="1237"/>
        <v>7.2576919987699107E-4</v>
      </c>
      <c r="BE144" s="50">
        <f t="shared" si="1238"/>
        <v>1.4678858129002492E-10</v>
      </c>
      <c r="BF144" s="49">
        <f t="shared" si="1239"/>
        <v>3.3717151811551993E-4</v>
      </c>
      <c r="BG144" s="26">
        <f t="shared" ref="BG144" si="1280">SUM(BG134:BG143)</f>
        <v>752.9515676682538</v>
      </c>
      <c r="BH144" s="29">
        <f>SUM(BH134:BH143)</f>
        <v>867.16872403099501</v>
      </c>
      <c r="BI144" s="34">
        <f>SUM(BI134:BI143)</f>
        <v>1620.120291699249</v>
      </c>
      <c r="BJ144" s="11">
        <f t="shared" si="1240"/>
        <v>7.2085179509451258E-4</v>
      </c>
      <c r="BK144" s="50">
        <f t="shared" si="1241"/>
        <v>1.6306467287563464E-10</v>
      </c>
      <c r="BL144" s="49">
        <f t="shared" si="1242"/>
        <v>3.3488704238360256E-4</v>
      </c>
      <c r="BM144" s="26">
        <f t="shared" ref="BM144" si="1281">SUM(BM134:BM143)</f>
        <v>752.94649949551967</v>
      </c>
      <c r="BN144" s="29">
        <f>SUM(BN134:BN143)</f>
        <v>867.16872402088347</v>
      </c>
      <c r="BO144" s="34">
        <f>SUM(BO134:BO143)</f>
        <v>1620.1152235164029</v>
      </c>
      <c r="BP144" s="11">
        <f t="shared" si="1243"/>
        <v>7.1411586896941159E-4</v>
      </c>
      <c r="BQ144" s="50">
        <f t="shared" si="1244"/>
        <v>1.5140422249260155E-10</v>
      </c>
      <c r="BR144" s="49">
        <f t="shared" si="1245"/>
        <v>3.3175771912219432E-4</v>
      </c>
      <c r="BS144" s="26">
        <f t="shared" ref="BS144" si="1282">SUM(BS134:BS143)</f>
        <v>752.94389415784758</v>
      </c>
      <c r="BT144" s="29">
        <f>SUM(BT134:BT143)</f>
        <v>867.16872400438001</v>
      </c>
      <c r="BU144" s="34">
        <f>SUM(BU134:BU143)</f>
        <v>1620.1126181622278</v>
      </c>
      <c r="BV144" s="11">
        <f t="shared" si="1246"/>
        <v>7.1065320835961288E-4</v>
      </c>
      <c r="BW144" s="50">
        <f t="shared" si="1247"/>
        <v>1.3237277940447711E-10</v>
      </c>
      <c r="BX144" s="49">
        <f t="shared" si="1248"/>
        <v>3.3014905667427819E-4</v>
      </c>
    </row>
    <row r="145" spans="3:76" ht="15" thickBot="1">
      <c r="C145" s="97"/>
      <c r="D145" s="68"/>
      <c r="E145" s="7"/>
      <c r="F145" s="1"/>
      <c r="G145" s="2"/>
      <c r="H145" s="4"/>
      <c r="I145" s="2"/>
      <c r="J145" s="3"/>
      <c r="K145" s="4"/>
      <c r="L145" s="2"/>
      <c r="M145" s="3"/>
      <c r="N145" s="2"/>
      <c r="O145" s="2"/>
      <c r="P145" s="5"/>
      <c r="Q145" s="4"/>
      <c r="R145" s="2"/>
      <c r="S145" s="3"/>
      <c r="T145" s="2"/>
      <c r="U145" s="2"/>
      <c r="V145" s="5"/>
      <c r="W145" s="4"/>
      <c r="X145" s="2"/>
      <c r="Y145" s="3"/>
      <c r="Z145" s="2"/>
      <c r="AA145" s="2"/>
      <c r="AB145" s="5"/>
      <c r="AC145" s="4"/>
      <c r="AD145" s="2"/>
      <c r="AE145" s="3"/>
      <c r="AF145" s="2"/>
      <c r="AG145" s="2"/>
      <c r="AH145" s="5"/>
      <c r="AI145" s="4"/>
      <c r="AJ145" s="2"/>
      <c r="AK145" s="3"/>
      <c r="AL145" s="2"/>
      <c r="AM145" s="2"/>
      <c r="AN145" s="5"/>
      <c r="AO145" s="4"/>
      <c r="AP145" s="2"/>
      <c r="AQ145" s="3"/>
      <c r="AR145" s="2"/>
      <c r="AS145" s="2"/>
      <c r="AT145" s="5"/>
      <c r="AU145" s="4"/>
      <c r="AV145" s="2"/>
      <c r="AW145" s="3"/>
      <c r="AX145" s="2"/>
      <c r="AY145" s="2"/>
      <c r="AZ145" s="5"/>
      <c r="BA145" s="4"/>
      <c r="BB145" s="2"/>
      <c r="BC145" s="3"/>
      <c r="BD145" s="2"/>
      <c r="BE145" s="2"/>
      <c r="BF145" s="5"/>
      <c r="BG145" s="4"/>
      <c r="BH145" s="2"/>
      <c r="BI145" s="3"/>
      <c r="BJ145" s="2"/>
      <c r="BK145" s="2"/>
      <c r="BL145" s="5"/>
      <c r="BM145" s="4"/>
      <c r="BN145" s="2"/>
      <c r="BO145" s="3"/>
      <c r="BP145" s="2"/>
      <c r="BQ145" s="2"/>
      <c r="BR145" s="5"/>
      <c r="BS145" s="4"/>
      <c r="BT145" s="2"/>
      <c r="BU145" s="3"/>
      <c r="BV145" s="2"/>
      <c r="BW145" s="2"/>
      <c r="BX145" s="5"/>
    </row>
    <row r="146" spans="3:76" ht="15.5" customHeight="1">
      <c r="C146" s="97"/>
      <c r="D146" s="94" t="s">
        <v>41</v>
      </c>
      <c r="E146" s="67" t="s">
        <v>0</v>
      </c>
      <c r="F146" s="36">
        <f>F134</f>
        <v>5040.8698385941143</v>
      </c>
      <c r="G146" s="55">
        <f t="shared" ref="G146" si="1283">G134</f>
        <v>1376.1699103504714</v>
      </c>
      <c r="H146" s="31">
        <v>391.2615725819328</v>
      </c>
      <c r="I146" s="24">
        <v>531.39355185899797</v>
      </c>
      <c r="J146" s="56">
        <f>H146+I146</f>
        <v>922.65512444093076</v>
      </c>
      <c r="K146" s="24">
        <f>K134</f>
        <v>385.28779589731568</v>
      </c>
      <c r="L146" s="24">
        <f t="shared" ref="L146:L155" si="1284">L134</f>
        <v>519.06698452828675</v>
      </c>
      <c r="M146" s="32">
        <f>K146+L146</f>
        <v>904.35478042560248</v>
      </c>
      <c r="N146" s="17">
        <f t="shared" ref="N146:N156" si="1285">IFERROR(K146/$H146-1,0)</f>
        <v>-1.5267987206605049E-2</v>
      </c>
      <c r="O146" s="18">
        <f t="shared" ref="O146:O156" si="1286">IFERROR(L146/$I146-1,0)</f>
        <v>-2.3196682171977123E-2</v>
      </c>
      <c r="P146" s="19">
        <f t="shared" ref="P146:P156" si="1287">IFERROR(M146/$J146-1,0)</f>
        <v>-1.9834435999493416E-2</v>
      </c>
      <c r="Q146" s="31">
        <f>Q134</f>
        <v>384.57671412767536</v>
      </c>
      <c r="R146" s="24">
        <f t="shared" ref="R146:R155" si="1288">R134</f>
        <v>517.59194499307011</v>
      </c>
      <c r="S146" s="32">
        <f>Q146+R146</f>
        <v>902.16865912074547</v>
      </c>
      <c r="T146" s="17">
        <f t="shared" ref="T146:T156" si="1289">IFERROR(Q146/$H146-1,0)</f>
        <v>-1.7085394842493939E-2</v>
      </c>
      <c r="U146" s="18">
        <f t="shared" ref="U146:U156" si="1290">IFERROR(R146/$I146-1,0)</f>
        <v>-2.5972477117279791E-2</v>
      </c>
      <c r="V146" s="19">
        <f t="shared" ref="V146:V156" si="1291">IFERROR(S146/$J146-1,0)</f>
        <v>-2.2203816764794659E-2</v>
      </c>
      <c r="W146" s="31">
        <f>W134</f>
        <v>384.08704142208848</v>
      </c>
      <c r="X146" s="24">
        <f t="shared" ref="X146:X155" si="1292">X134</f>
        <v>516.58072290248072</v>
      </c>
      <c r="Y146" s="32">
        <f>W146+X146</f>
        <v>900.66776432456913</v>
      </c>
      <c r="Z146" s="17">
        <f t="shared" ref="Z146:Z156" si="1293">IFERROR(W146/$H146-1,0)</f>
        <v>-1.8336917455245128E-2</v>
      </c>
      <c r="AA146" s="18">
        <f t="shared" ref="AA146:AA156" si="1294">IFERROR(X146/$I146-1,0)</f>
        <v>-2.787543978412399E-2</v>
      </c>
      <c r="AB146" s="19">
        <f t="shared" ref="AB146:AB156" si="1295">IFERROR(Y146/$J146-1,0)</f>
        <v>-2.3830529451277394E-2</v>
      </c>
      <c r="AC146" s="31">
        <f>AC134</f>
        <v>383.46508885092345</v>
      </c>
      <c r="AD146" s="24">
        <f t="shared" ref="AD146:AD155" si="1296">AD134</f>
        <v>515.30835495254223</v>
      </c>
      <c r="AE146" s="32">
        <f>AC146+AD146</f>
        <v>898.77344380346563</v>
      </c>
      <c r="AF146" s="17">
        <f t="shared" ref="AF146:AF156" si="1297">IFERROR(AC146/$H146-1,0)</f>
        <v>-1.9926525571014819E-2</v>
      </c>
      <c r="AG146" s="18">
        <f t="shared" ref="AG146:AG156" si="1298">IFERROR(AD146/$I146-1,0)</f>
        <v>-3.0269838333913057E-2</v>
      </c>
      <c r="AH146" s="19">
        <f t="shared" ref="AH146:AH156" si="1299">IFERROR(AE146/$J146-1,0)</f>
        <v>-2.5883648185377917E-2</v>
      </c>
      <c r="AI146" s="31">
        <f>AI134</f>
        <v>384.7935948734177</v>
      </c>
      <c r="AJ146" s="24">
        <f t="shared" ref="AJ146:AJ155" si="1300">AJ134</f>
        <v>518.06563098711786</v>
      </c>
      <c r="AK146" s="32">
        <f>AI146+AJ146</f>
        <v>902.85922586053562</v>
      </c>
      <c r="AL146" s="17">
        <f t="shared" ref="AL146:AL156" si="1301">IFERROR(AI146/$H146-1,0)</f>
        <v>-1.6531083453539708E-2</v>
      </c>
      <c r="AM146" s="18">
        <f t="shared" ref="AM146:AM156" si="1302">IFERROR(AJ146/$I146-1,0)</f>
        <v>-2.5081073763982387E-2</v>
      </c>
      <c r="AN146" s="19">
        <f t="shared" ref="AN146:AN156" si="1303">IFERROR(AK146/$J146-1,0)</f>
        <v>-2.145536079083743E-2</v>
      </c>
      <c r="AO146" s="31">
        <f>AO134</f>
        <v>383.40334096358947</v>
      </c>
      <c r="AP146" s="24">
        <f t="shared" ref="AP146:AP155" si="1304">AP134</f>
        <v>515.17840388418745</v>
      </c>
      <c r="AQ146" s="32">
        <f>AO146+AP146</f>
        <v>898.58174484777692</v>
      </c>
      <c r="AR146" s="17">
        <f t="shared" ref="AR146:AR156" si="1305">IFERROR(AO146/$H146-1,0)</f>
        <v>-2.0084342979268088E-2</v>
      </c>
      <c r="AS146" s="18">
        <f t="shared" ref="AS146:AS156" si="1306">IFERROR(AP146/$I146-1,0)</f>
        <v>-3.0514386029119711E-2</v>
      </c>
      <c r="AT146" s="19">
        <f t="shared" ref="AT146:AT156" si="1307">IFERROR(AQ146/$J146-1,0)</f>
        <v>-2.6091416993690664E-2</v>
      </c>
      <c r="AU146" s="31">
        <f>AU134</f>
        <v>382.79878520399296</v>
      </c>
      <c r="AV146" s="24">
        <f t="shared" ref="AV146:AV155" si="1308">AV134</f>
        <v>513.90813627757109</v>
      </c>
      <c r="AW146" s="32">
        <f>AU146+AV146</f>
        <v>896.706921481564</v>
      </c>
      <c r="AX146" s="17">
        <f t="shared" ref="AX146:AX156" si="1309">IFERROR(AU146/$H146-1,0)</f>
        <v>-2.1629487716092188E-2</v>
      </c>
      <c r="AY146" s="18">
        <f t="shared" ref="AY146:AY156" si="1310">IFERROR(AV146/$I146-1,0)</f>
        <v>-3.2904832059510114E-2</v>
      </c>
      <c r="AZ146" s="19">
        <f t="shared" ref="AZ146:AZ156" si="1311">IFERROR(AW146/$J146-1,0)</f>
        <v>-2.8123404153951537E-2</v>
      </c>
      <c r="BA146" s="31">
        <f>BA134</f>
        <v>382.40077636836764</v>
      </c>
      <c r="BB146" s="24">
        <f t="shared" ref="BB146:BB155" si="1312">BB134</f>
        <v>513.07362592168602</v>
      </c>
      <c r="BC146" s="32">
        <f>BA146+BB146</f>
        <v>895.4744022900536</v>
      </c>
      <c r="BD146" s="17">
        <f t="shared" ref="BD146:BD156" si="1313">IFERROR(BA146/$H146-1,0)</f>
        <v>-2.2646732606764308E-2</v>
      </c>
      <c r="BE146" s="18">
        <f t="shared" ref="BE146:BE156" si="1314">IFERROR(BB146/$I146-1,0)</f>
        <v>-3.4475250731256568E-2</v>
      </c>
      <c r="BF146" s="19">
        <f t="shared" ref="BF146:BF156" si="1315">IFERROR(BC146/$J146-1,0)</f>
        <v>-2.9459243687988912E-2</v>
      </c>
      <c r="BG146" s="31">
        <f>BG134</f>
        <v>383.61575440511257</v>
      </c>
      <c r="BH146" s="24">
        <f t="shared" ref="BH146:BH155" si="1316">BH134</f>
        <v>515.59447611434371</v>
      </c>
      <c r="BI146" s="32">
        <f>BG146+BH146</f>
        <v>899.21023051945622</v>
      </c>
      <c r="BJ146" s="17">
        <f t="shared" ref="BJ146:BJ156" si="1317">IFERROR(BG146/$H146-1,0)</f>
        <v>-1.9541449282549084E-2</v>
      </c>
      <c r="BK146" s="18">
        <f t="shared" ref="BK146:BK156" si="1318">IFERROR(BH146/$I146-1,0)</f>
        <v>-2.973140281695863E-2</v>
      </c>
      <c r="BL146" s="19">
        <f t="shared" ref="BL146:BL156" si="1319">IFERROR(BI146/$J146-1,0)</f>
        <v>-2.5410246256076019E-2</v>
      </c>
      <c r="BM146" s="31">
        <f>BM134</f>
        <v>384.75070643468723</v>
      </c>
      <c r="BN146" s="24">
        <f t="shared" ref="BN146:BN155" si="1320">BN134</f>
        <v>517.95136191149936</v>
      </c>
      <c r="BO146" s="32">
        <f>BM146+BN146</f>
        <v>902.70206834618659</v>
      </c>
      <c r="BP146" s="17">
        <f t="shared" ref="BP146:BP156" si="1321">IFERROR(BM146/$H146-1,0)</f>
        <v>-1.664069922400091E-2</v>
      </c>
      <c r="BQ146" s="18">
        <f t="shared" ref="BQ146:BQ156" si="1322">IFERROR(BN146/$I146-1,0)</f>
        <v>-2.5296110388380089E-2</v>
      </c>
      <c r="BR146" s="19">
        <f t="shared" ref="BR146:BR156" si="1323">IFERROR(BO146/$J146-1,0)</f>
        <v>-2.1625692597582957E-2</v>
      </c>
      <c r="BS146" s="31">
        <f>BS134</f>
        <v>385.93287180856635</v>
      </c>
      <c r="BT146" s="24">
        <f t="shared" ref="BT146:BT155" si="1324">BT134</f>
        <v>520.40328198680697</v>
      </c>
      <c r="BU146" s="32">
        <f>BS146+BT146</f>
        <v>906.33615379537332</v>
      </c>
      <c r="BV146" s="17">
        <f t="shared" ref="BV146:BV156" si="1325">IFERROR(BS146/$H146-1,0)</f>
        <v>-1.3619279650189942E-2</v>
      </c>
      <c r="BW146" s="18">
        <f t="shared" ref="BW146:BW156" si="1326">IFERROR(BT146/$I146-1,0)</f>
        <v>-2.0681978232033882E-2</v>
      </c>
      <c r="BX146" s="19">
        <f t="shared" ref="BX146:BX156" si="1327">IFERROR(BU146/$J146-1,0)</f>
        <v>-1.7686966899409629E-2</v>
      </c>
    </row>
    <row r="147" spans="3:76" ht="15.5">
      <c r="C147" s="97"/>
      <c r="D147" s="95"/>
      <c r="E147" s="6" t="s">
        <v>1</v>
      </c>
      <c r="F147" s="35">
        <f t="shared" ref="F147:G147" si="1328">F135</f>
        <v>343.35734824202302</v>
      </c>
      <c r="G147" s="53">
        <f t="shared" si="1328"/>
        <v>63.82876297704118</v>
      </c>
      <c r="H147" s="23">
        <v>25.250415704035415</v>
      </c>
      <c r="I147" s="27">
        <v>33.440997358115681</v>
      </c>
      <c r="J147" s="54">
        <f t="shared" ref="J147:J155" si="1329">H147+I147</f>
        <v>58.691413062151099</v>
      </c>
      <c r="K147" s="27">
        <f t="shared" ref="K147" si="1330">K135</f>
        <v>25.045484881730655</v>
      </c>
      <c r="L147" s="27">
        <f t="shared" si="1284"/>
        <v>33.018717717041419</v>
      </c>
      <c r="M147" s="30">
        <f t="shared" ref="M147:M155" si="1331">K147+L147</f>
        <v>58.06420259877207</v>
      </c>
      <c r="N147" s="8">
        <f t="shared" si="1285"/>
        <v>-8.1159385535188866E-3</v>
      </c>
      <c r="O147" s="9">
        <f t="shared" si="1286"/>
        <v>-1.2627603075115235E-2</v>
      </c>
      <c r="P147" s="10">
        <f t="shared" si="1287"/>
        <v>-1.0686579699739851E-2</v>
      </c>
      <c r="Q147" s="23">
        <f t="shared" ref="Q147" si="1332">Q135</f>
        <v>25.032791747429123</v>
      </c>
      <c r="R147" s="27">
        <f t="shared" si="1288"/>
        <v>32.992325589021043</v>
      </c>
      <c r="S147" s="30">
        <f t="shared" ref="S147:S155" si="1333">Q147+R147</f>
        <v>58.025117336450165</v>
      </c>
      <c r="T147" s="8">
        <f t="shared" si="1289"/>
        <v>-8.6186286656465549E-3</v>
      </c>
      <c r="U147" s="9">
        <f t="shared" si="1290"/>
        <v>-1.3416817814668192E-2</v>
      </c>
      <c r="V147" s="10">
        <f t="shared" si="1291"/>
        <v>-1.1352524857347723E-2</v>
      </c>
      <c r="W147" s="23">
        <f t="shared" ref="W147" si="1334">W135</f>
        <v>24.954200187224249</v>
      </c>
      <c r="X147" s="27">
        <f t="shared" si="1292"/>
        <v>32.829674484843217</v>
      </c>
      <c r="Y147" s="30">
        <f t="shared" ref="Y147:Y155" si="1335">W147+X147</f>
        <v>57.783874672067469</v>
      </c>
      <c r="Z147" s="8">
        <f t="shared" si="1293"/>
        <v>-1.1731114460972081E-2</v>
      </c>
      <c r="AA147" s="9">
        <f t="shared" si="1294"/>
        <v>-1.828064117603545E-2</v>
      </c>
      <c r="AB147" s="10">
        <f t="shared" si="1295"/>
        <v>-1.546288192316303E-2</v>
      </c>
      <c r="AC147" s="23">
        <f t="shared" ref="AC147" si="1336">AC135</f>
        <v>25.324715926127308</v>
      </c>
      <c r="AD147" s="27">
        <f t="shared" si="1296"/>
        <v>33.598049875427591</v>
      </c>
      <c r="AE147" s="30">
        <f t="shared" ref="AE147:AE155" si="1337">AC147+AD147</f>
        <v>58.922765801554903</v>
      </c>
      <c r="AF147" s="8">
        <f t="shared" si="1297"/>
        <v>2.9425346086486837E-3</v>
      </c>
      <c r="AG147" s="9">
        <f t="shared" si="1298"/>
        <v>4.696406498587713E-3</v>
      </c>
      <c r="AH147" s="10">
        <f t="shared" si="1299"/>
        <v>3.9418498777463729E-3</v>
      </c>
      <c r="AI147" s="23">
        <f t="shared" ref="AI147" si="1338">AI135</f>
        <v>25.145354338370563</v>
      </c>
      <c r="AJ147" s="27">
        <f t="shared" si="1300"/>
        <v>33.226703946494396</v>
      </c>
      <c r="AK147" s="30">
        <f t="shared" ref="AK147:AK155" si="1339">AI147+AJ147</f>
        <v>58.372058284864963</v>
      </c>
      <c r="AL147" s="8">
        <f t="shared" si="1301"/>
        <v>-4.1607776638727945E-3</v>
      </c>
      <c r="AM147" s="9">
        <f t="shared" si="1302"/>
        <v>-6.4081046784113527E-3</v>
      </c>
      <c r="AN147" s="10">
        <f t="shared" si="1303"/>
        <v>-5.4412521461693064E-3</v>
      </c>
      <c r="AO147" s="23">
        <f t="shared" ref="AO147" si="1340">AO135</f>
        <v>25.445889818214226</v>
      </c>
      <c r="AP147" s="27">
        <f t="shared" si="1304"/>
        <v>33.848978607674212</v>
      </c>
      <c r="AQ147" s="30">
        <f t="shared" ref="AQ147:AQ155" si="1341">AO147+AP147</f>
        <v>59.294868425888438</v>
      </c>
      <c r="AR147" s="8">
        <f t="shared" si="1305"/>
        <v>7.7414216252911228E-3</v>
      </c>
      <c r="AS147" s="9">
        <f t="shared" si="1306"/>
        <v>1.2200032349200196E-2</v>
      </c>
      <c r="AT147" s="10">
        <f t="shared" si="1307"/>
        <v>1.0281833955817499E-2</v>
      </c>
      <c r="AU147" s="23">
        <f t="shared" ref="AU147" si="1342">AU135</f>
        <v>25.397737841137737</v>
      </c>
      <c r="AV147" s="27">
        <f t="shared" si="1308"/>
        <v>33.748234933524266</v>
      </c>
      <c r="AW147" s="30">
        <f t="shared" ref="AW147:AW155" si="1343">AU147+AV147</f>
        <v>59.145972774661999</v>
      </c>
      <c r="AX147" s="8">
        <f t="shared" si="1309"/>
        <v>5.8344440277384724E-3</v>
      </c>
      <c r="AY147" s="9">
        <f t="shared" si="1310"/>
        <v>9.1874525187873868E-3</v>
      </c>
      <c r="AZ147" s="10">
        <f t="shared" si="1311"/>
        <v>7.7449100097410906E-3</v>
      </c>
      <c r="BA147" s="23">
        <f t="shared" ref="BA147" si="1344">BA135</f>
        <v>25.44102178336172</v>
      </c>
      <c r="BB147" s="27">
        <f t="shared" si="1312"/>
        <v>33.837325195478947</v>
      </c>
      <c r="BC147" s="30">
        <f t="shared" ref="BC147:BC155" si="1345">BA147+BB147</f>
        <v>59.278346978840666</v>
      </c>
      <c r="BD147" s="8">
        <f t="shared" si="1313"/>
        <v>7.5486313397938876E-3</v>
      </c>
      <c r="BE147" s="9">
        <f t="shared" si="1314"/>
        <v>1.1851555535830505E-2</v>
      </c>
      <c r="BF147" s="10">
        <f t="shared" si="1315"/>
        <v>1.0000337120321667E-2</v>
      </c>
      <c r="BG147" s="23">
        <f t="shared" ref="BG147" si="1346">BG135</f>
        <v>25.113202287668457</v>
      </c>
      <c r="BH147" s="27">
        <f t="shared" si="1316"/>
        <v>33.158545165642671</v>
      </c>
      <c r="BI147" s="30">
        <f t="shared" ref="BI147:BI155" si="1347">BG147+BH147</f>
        <v>58.271747453311129</v>
      </c>
      <c r="BJ147" s="8">
        <f t="shared" si="1317"/>
        <v>-5.4341052430685322E-3</v>
      </c>
      <c r="BK147" s="9">
        <f t="shared" si="1318"/>
        <v>-8.4462849432468401E-3</v>
      </c>
      <c r="BL147" s="10">
        <f t="shared" si="1319"/>
        <v>-7.1503749346700785E-3</v>
      </c>
      <c r="BM147" s="23">
        <f t="shared" ref="BM147" si="1348">BM135</f>
        <v>25.079118208491831</v>
      </c>
      <c r="BN147" s="27">
        <f t="shared" si="1320"/>
        <v>33.088239363889691</v>
      </c>
      <c r="BO147" s="30">
        <f t="shared" ref="BO147:BO155" si="1349">BM147+BN147</f>
        <v>58.167357572381519</v>
      </c>
      <c r="BP147" s="8">
        <f t="shared" si="1321"/>
        <v>-6.7839475417510453E-3</v>
      </c>
      <c r="BQ147" s="9">
        <f t="shared" si="1322"/>
        <v>-1.0548668463692845E-2</v>
      </c>
      <c r="BR147" s="10">
        <f t="shared" si="1323"/>
        <v>-8.9289976578793562E-3</v>
      </c>
      <c r="BS147" s="23">
        <f t="shared" ref="BS147" si="1350">BS135</f>
        <v>25.06694100121549</v>
      </c>
      <c r="BT147" s="27">
        <f t="shared" si="1324"/>
        <v>33.063165449610025</v>
      </c>
      <c r="BU147" s="30">
        <f t="shared" ref="BU147:BU155" si="1351">BS147+BT147</f>
        <v>58.130106450825515</v>
      </c>
      <c r="BV147" s="8">
        <f t="shared" si="1325"/>
        <v>-7.2662052367954422E-3</v>
      </c>
      <c r="BW147" s="9">
        <f t="shared" si="1326"/>
        <v>-1.129846411156632E-2</v>
      </c>
      <c r="BX147" s="10">
        <f t="shared" si="1327"/>
        <v>-9.5636922343510511E-3</v>
      </c>
    </row>
    <row r="148" spans="3:76" ht="15.5">
      <c r="C148" s="97"/>
      <c r="D148" s="95"/>
      <c r="E148" s="67" t="s">
        <v>2</v>
      </c>
      <c r="F148" s="36">
        <f t="shared" ref="F148:G148" si="1352">F136</f>
        <v>2488.3687732746885</v>
      </c>
      <c r="G148" s="55">
        <f t="shared" si="1352"/>
        <v>402.21070950056497</v>
      </c>
      <c r="H148" s="31">
        <v>182.40517785877159</v>
      </c>
      <c r="I148" s="24">
        <v>175.95861870843035</v>
      </c>
      <c r="J148" s="56">
        <f t="shared" si="1329"/>
        <v>358.36379656720192</v>
      </c>
      <c r="K148" s="24">
        <f t="shared" ref="K148" si="1353">K136</f>
        <v>186.92054325307441</v>
      </c>
      <c r="L148" s="24">
        <f t="shared" si="1284"/>
        <v>185.32724548220713</v>
      </c>
      <c r="M148" s="32">
        <f t="shared" si="1331"/>
        <v>372.24778873528157</v>
      </c>
      <c r="N148" s="17">
        <f t="shared" si="1285"/>
        <v>2.4754590013880362E-2</v>
      </c>
      <c r="O148" s="18">
        <f t="shared" si="1286"/>
        <v>5.3243352570873093E-2</v>
      </c>
      <c r="P148" s="19">
        <f t="shared" si="1287"/>
        <v>3.8742730993129415E-2</v>
      </c>
      <c r="Q148" s="31">
        <f t="shared" ref="Q148" si="1354">Q136</f>
        <v>187.74530892180488</v>
      </c>
      <c r="R148" s="24">
        <f t="shared" si="1288"/>
        <v>187.03482193763452</v>
      </c>
      <c r="S148" s="32">
        <f t="shared" si="1333"/>
        <v>374.7801308594394</v>
      </c>
      <c r="T148" s="17">
        <f t="shared" si="1289"/>
        <v>2.9276203261992428E-2</v>
      </c>
      <c r="U148" s="18">
        <f t="shared" si="1290"/>
        <v>6.2947773235011661E-2</v>
      </c>
      <c r="V148" s="19">
        <f t="shared" si="1291"/>
        <v>4.5809131529163771E-2</v>
      </c>
      <c r="W148" s="31">
        <f t="shared" ref="W148" si="1355">W136</f>
        <v>187.62593268237072</v>
      </c>
      <c r="X148" s="24">
        <f t="shared" si="1292"/>
        <v>186.78890183725287</v>
      </c>
      <c r="Y148" s="32">
        <f t="shared" si="1335"/>
        <v>374.41483451962358</v>
      </c>
      <c r="Z148" s="17">
        <f t="shared" si="1293"/>
        <v>2.862174684340002E-2</v>
      </c>
      <c r="AA148" s="18">
        <f t="shared" si="1294"/>
        <v>6.155017133186691E-2</v>
      </c>
      <c r="AB148" s="19">
        <f t="shared" si="1295"/>
        <v>4.4789786541430621E-2</v>
      </c>
      <c r="AC148" s="31">
        <f t="shared" ref="AC148" si="1356">AC136</f>
        <v>187.65889046408159</v>
      </c>
      <c r="AD148" s="24">
        <f t="shared" si="1296"/>
        <v>186.86426479195868</v>
      </c>
      <c r="AE148" s="32">
        <f t="shared" si="1337"/>
        <v>374.52315525604024</v>
      </c>
      <c r="AF148" s="17">
        <f t="shared" si="1297"/>
        <v>2.8802431306953924E-2</v>
      </c>
      <c r="AG148" s="18">
        <f t="shared" si="1298"/>
        <v>6.197847064030082E-2</v>
      </c>
      <c r="AH148" s="19">
        <f t="shared" si="1299"/>
        <v>4.5092051272004108E-2</v>
      </c>
      <c r="AI148" s="31">
        <f t="shared" ref="AI148" si="1357">AI136</f>
        <v>186.55301711737579</v>
      </c>
      <c r="AJ148" s="24">
        <f t="shared" si="1300"/>
        <v>184.57523690098841</v>
      </c>
      <c r="AK148" s="32">
        <f t="shared" si="1339"/>
        <v>371.1282540183642</v>
      </c>
      <c r="AL148" s="17">
        <f t="shared" si="1301"/>
        <v>2.2739701291899062E-2</v>
      </c>
      <c r="AM148" s="18">
        <f t="shared" si="1302"/>
        <v>4.8969571685693269E-2</v>
      </c>
      <c r="AN148" s="19">
        <f t="shared" si="1303"/>
        <v>3.5618713646395461E-2</v>
      </c>
      <c r="AO148" s="31">
        <f t="shared" ref="AO148" si="1358">AO136</f>
        <v>187.39824472117721</v>
      </c>
      <c r="AP148" s="24">
        <f t="shared" si="1304"/>
        <v>186.32338313372045</v>
      </c>
      <c r="AQ148" s="32">
        <f t="shared" si="1341"/>
        <v>373.72162785489763</v>
      </c>
      <c r="AR148" s="17">
        <f t="shared" si="1305"/>
        <v>2.737349301713099E-2</v>
      </c>
      <c r="AS148" s="18">
        <f t="shared" si="1306"/>
        <v>5.8904556658659013E-2</v>
      </c>
      <c r="AT148" s="19">
        <f t="shared" si="1307"/>
        <v>4.2855420761833907E-2</v>
      </c>
      <c r="AU148" s="31">
        <f t="shared" ref="AU148" si="1359">AU136</f>
        <v>187.77073769241198</v>
      </c>
      <c r="AV148" s="24">
        <f t="shared" si="1308"/>
        <v>187.08707018325629</v>
      </c>
      <c r="AW148" s="32">
        <f t="shared" si="1343"/>
        <v>374.8578078756683</v>
      </c>
      <c r="AX148" s="17">
        <f t="shared" si="1309"/>
        <v>2.9415611424115973E-2</v>
      </c>
      <c r="AY148" s="18">
        <f t="shared" si="1310"/>
        <v>6.3244708082564438E-2</v>
      </c>
      <c r="AZ148" s="19">
        <f t="shared" si="1311"/>
        <v>4.6025886170600883E-2</v>
      </c>
      <c r="BA148" s="31">
        <f t="shared" ref="BA148" si="1360">BA136</f>
        <v>188.00063508865267</v>
      </c>
      <c r="BB148" s="24">
        <f t="shared" si="1312"/>
        <v>187.55868491883768</v>
      </c>
      <c r="BC148" s="32">
        <f t="shared" si="1345"/>
        <v>375.55932000749033</v>
      </c>
      <c r="BD148" s="17">
        <f t="shared" si="1313"/>
        <v>3.0675978037275842E-2</v>
      </c>
      <c r="BE148" s="18">
        <f t="shared" si="1314"/>
        <v>6.592496744719889E-2</v>
      </c>
      <c r="BF148" s="19">
        <f t="shared" si="1315"/>
        <v>4.7983428027623898E-2</v>
      </c>
      <c r="BG148" s="31">
        <f t="shared" ref="BG148" si="1361">BG136</f>
        <v>187.0129513496303</v>
      </c>
      <c r="BH148" s="24">
        <f t="shared" si="1316"/>
        <v>185.51481104917082</v>
      </c>
      <c r="BI148" s="32">
        <f t="shared" si="1347"/>
        <v>372.52776239880109</v>
      </c>
      <c r="BJ148" s="17">
        <f t="shared" si="1317"/>
        <v>2.526119896895862E-2</v>
      </c>
      <c r="BK148" s="18">
        <f t="shared" si="1318"/>
        <v>5.4309316650043904E-2</v>
      </c>
      <c r="BL148" s="19">
        <f t="shared" si="1319"/>
        <v>3.9523986427415503E-2</v>
      </c>
      <c r="BM148" s="31">
        <f t="shared" ref="BM148" si="1362">BM136</f>
        <v>186.33099887637164</v>
      </c>
      <c r="BN148" s="24">
        <f t="shared" si="1320"/>
        <v>184.1047603101664</v>
      </c>
      <c r="BO148" s="32">
        <f t="shared" si="1349"/>
        <v>370.43575918653801</v>
      </c>
      <c r="BP148" s="17">
        <f t="shared" si="1321"/>
        <v>2.1522530575527998E-2</v>
      </c>
      <c r="BQ148" s="18">
        <f t="shared" si="1322"/>
        <v>4.6295780573468281E-2</v>
      </c>
      <c r="BR148" s="19">
        <f t="shared" si="1323"/>
        <v>3.3686334208350432E-2</v>
      </c>
      <c r="BS148" s="31">
        <f t="shared" ref="BS148" si="1363">BS136</f>
        <v>185.51530899940573</v>
      </c>
      <c r="BT148" s="24">
        <f t="shared" si="1324"/>
        <v>182.41636623326022</v>
      </c>
      <c r="BU148" s="32">
        <f t="shared" si="1351"/>
        <v>367.93167523266595</v>
      </c>
      <c r="BV148" s="17">
        <f t="shared" si="1325"/>
        <v>1.7050673545255357E-2</v>
      </c>
      <c r="BW148" s="18">
        <f t="shared" si="1326"/>
        <v>3.6700376328428597E-2</v>
      </c>
      <c r="BX148" s="19">
        <f t="shared" si="1327"/>
        <v>2.6698786978806455E-2</v>
      </c>
    </row>
    <row r="149" spans="3:76" ht="15.5">
      <c r="C149" s="97"/>
      <c r="D149" s="95"/>
      <c r="E149" s="6" t="s">
        <v>3</v>
      </c>
      <c r="F149" s="35">
        <f t="shared" ref="F149:G149" si="1364">F137</f>
        <v>405.28399887186771</v>
      </c>
      <c r="G149" s="66">
        <f t="shared" si="1364"/>
        <v>53.431257190417796</v>
      </c>
      <c r="H149" s="23">
        <v>29.101321343669866</v>
      </c>
      <c r="I149" s="27">
        <v>23.731738911505634</v>
      </c>
      <c r="J149" s="54">
        <f t="shared" si="1329"/>
        <v>52.833060255175496</v>
      </c>
      <c r="K149" s="27">
        <f t="shared" ref="K149" si="1365">K137</f>
        <v>29.691318531311772</v>
      </c>
      <c r="L149" s="27">
        <f t="shared" si="1284"/>
        <v>24.955860607531964</v>
      </c>
      <c r="M149" s="30">
        <f t="shared" si="1331"/>
        <v>54.64717913884374</v>
      </c>
      <c r="N149" s="63">
        <f t="shared" si="1285"/>
        <v>2.0273896867925023E-2</v>
      </c>
      <c r="O149" s="64">
        <f t="shared" si="1286"/>
        <v>5.1581626638950162E-2</v>
      </c>
      <c r="P149" s="65">
        <f t="shared" si="1287"/>
        <v>3.4336812497824942E-2</v>
      </c>
      <c r="Q149" s="23">
        <f t="shared" ref="Q149" si="1366">Q137</f>
        <v>29.751193030420197</v>
      </c>
      <c r="R149" s="27">
        <f t="shared" si="1288"/>
        <v>25.079773965826824</v>
      </c>
      <c r="S149" s="30">
        <f t="shared" si="1333"/>
        <v>54.830966996247021</v>
      </c>
      <c r="T149" s="63">
        <f t="shared" si="1289"/>
        <v>2.2331346370005667E-2</v>
      </c>
      <c r="U149" s="64">
        <f t="shared" si="1290"/>
        <v>5.6803045885003955E-2</v>
      </c>
      <c r="V149" s="65">
        <f t="shared" si="1291"/>
        <v>3.7815465002821069E-2</v>
      </c>
      <c r="W149" s="23">
        <f t="shared" ref="W149" si="1367">W137</f>
        <v>29.833083219103084</v>
      </c>
      <c r="X149" s="27">
        <f t="shared" si="1292"/>
        <v>25.249582565925138</v>
      </c>
      <c r="Y149" s="30">
        <f t="shared" si="1335"/>
        <v>55.082665785028226</v>
      </c>
      <c r="Z149" s="63">
        <f t="shared" si="1293"/>
        <v>2.5145314427188037E-2</v>
      </c>
      <c r="AA149" s="64">
        <f t="shared" si="1294"/>
        <v>6.3958383331262025E-2</v>
      </c>
      <c r="AB149" s="65">
        <f t="shared" si="1295"/>
        <v>4.2579504556190528E-2</v>
      </c>
      <c r="AC149" s="23">
        <f t="shared" ref="AC149" si="1368">AC137</f>
        <v>29.440225110636455</v>
      </c>
      <c r="AD149" s="27">
        <f t="shared" si="1296"/>
        <v>24.436610109177341</v>
      </c>
      <c r="AE149" s="30">
        <f t="shared" si="1337"/>
        <v>53.876835219813799</v>
      </c>
      <c r="AF149" s="63">
        <f t="shared" si="1297"/>
        <v>1.1645648765027827E-2</v>
      </c>
      <c r="AG149" s="64">
        <f t="shared" si="1298"/>
        <v>2.9701624491156542E-2</v>
      </c>
      <c r="AH149" s="65">
        <f t="shared" si="1299"/>
        <v>1.9756095134316087E-2</v>
      </c>
      <c r="AI149" s="23">
        <f t="shared" ref="AI149" si="1369">AI137</f>
        <v>29.345469770436601</v>
      </c>
      <c r="AJ149" s="27">
        <f t="shared" si="1300"/>
        <v>24.240544104471976</v>
      </c>
      <c r="AK149" s="30">
        <f t="shared" si="1339"/>
        <v>53.586013874908573</v>
      </c>
      <c r="AL149" s="63">
        <f t="shared" si="1301"/>
        <v>8.3895993547331571E-3</v>
      </c>
      <c r="AM149" s="64">
        <f t="shared" si="1302"/>
        <v>2.14398613967417E-2</v>
      </c>
      <c r="AN149" s="65">
        <f t="shared" si="1303"/>
        <v>1.4251561732302243E-2</v>
      </c>
      <c r="AO149" s="23">
        <f t="shared" ref="AO149" si="1370">AO137</f>
        <v>29.422164151504315</v>
      </c>
      <c r="AP149" s="27">
        <f t="shared" si="1304"/>
        <v>24.399088205681725</v>
      </c>
      <c r="AQ149" s="30">
        <f t="shared" si="1341"/>
        <v>53.82125235718604</v>
      </c>
      <c r="AR149" s="63">
        <f t="shared" si="1305"/>
        <v>1.1025025429102664E-2</v>
      </c>
      <c r="AS149" s="64">
        <f t="shared" si="1306"/>
        <v>2.8120539192875826E-2</v>
      </c>
      <c r="AT149" s="65">
        <f t="shared" si="1307"/>
        <v>1.8704048132698103E-2</v>
      </c>
      <c r="AU149" s="23">
        <f t="shared" ref="AU149" si="1371">AU137</f>
        <v>29.500022911296647</v>
      </c>
      <c r="AV149" s="27">
        <f t="shared" si="1308"/>
        <v>24.559441237793045</v>
      </c>
      <c r="AW149" s="30">
        <f t="shared" si="1343"/>
        <v>54.059464149089692</v>
      </c>
      <c r="AX149" s="63">
        <f t="shared" si="1309"/>
        <v>1.3700462701275562E-2</v>
      </c>
      <c r="AY149" s="64">
        <f t="shared" si="1310"/>
        <v>3.4877441108461138E-2</v>
      </c>
      <c r="AZ149" s="65">
        <f t="shared" si="1311"/>
        <v>2.3212811977781689E-2</v>
      </c>
      <c r="BA149" s="23">
        <f t="shared" ref="BA149" si="1372">BA137</f>
        <v>29.55294478659339</v>
      </c>
      <c r="BB149" s="27">
        <f t="shared" si="1312"/>
        <v>24.668516116759339</v>
      </c>
      <c r="BC149" s="30">
        <f t="shared" si="1345"/>
        <v>54.221460903352728</v>
      </c>
      <c r="BD149" s="63">
        <f t="shared" si="1313"/>
        <v>1.5519001271114385E-2</v>
      </c>
      <c r="BE149" s="64">
        <f t="shared" si="1314"/>
        <v>3.9473601523550172E-2</v>
      </c>
      <c r="BF149" s="65">
        <f t="shared" si="1315"/>
        <v>2.6279012449240469E-2</v>
      </c>
      <c r="BG149" s="23">
        <f t="shared" ref="BG149" si="1373">BG137</f>
        <v>29.558794217338079</v>
      </c>
      <c r="BH149" s="27">
        <f t="shared" si="1316"/>
        <v>24.68086315566363</v>
      </c>
      <c r="BI149" s="30">
        <f t="shared" si="1347"/>
        <v>54.239657373001705</v>
      </c>
      <c r="BJ149" s="63">
        <f t="shared" si="1317"/>
        <v>1.5720003510002911E-2</v>
      </c>
      <c r="BK149" s="64">
        <f t="shared" si="1318"/>
        <v>3.999387687928091E-2</v>
      </c>
      <c r="BL149" s="65">
        <f t="shared" si="1319"/>
        <v>2.6623426904149872E-2</v>
      </c>
      <c r="BM149" s="23">
        <f t="shared" ref="BM149" si="1374">BM137</f>
        <v>29.5678621532658</v>
      </c>
      <c r="BN149" s="27">
        <f t="shared" si="1320"/>
        <v>24.699963640142609</v>
      </c>
      <c r="BO149" s="30">
        <f t="shared" si="1349"/>
        <v>54.267825793408406</v>
      </c>
      <c r="BP149" s="63">
        <f t="shared" si="1321"/>
        <v>1.6031602279716228E-2</v>
      </c>
      <c r="BQ149" s="64">
        <f t="shared" si="1322"/>
        <v>4.0798726643986427E-2</v>
      </c>
      <c r="BR149" s="65">
        <f t="shared" si="1323"/>
        <v>2.7156585882082362E-2</v>
      </c>
      <c r="BS149" s="23">
        <f t="shared" ref="BS149" si="1375">BS137</f>
        <v>29.668695221274756</v>
      </c>
      <c r="BT149" s="27">
        <f t="shared" si="1324"/>
        <v>24.908999506907818</v>
      </c>
      <c r="BU149" s="30">
        <f t="shared" si="1351"/>
        <v>54.577694728182578</v>
      </c>
      <c r="BV149" s="63">
        <f t="shared" si="1325"/>
        <v>1.9496498832631382E-2</v>
      </c>
      <c r="BW149" s="64">
        <f t="shared" si="1326"/>
        <v>4.9607009405932212E-2</v>
      </c>
      <c r="BX149" s="65">
        <f t="shared" si="1327"/>
        <v>3.3021643353248198E-2</v>
      </c>
    </row>
    <row r="150" spans="3:76" ht="15.5">
      <c r="C150" s="97"/>
      <c r="D150" s="95"/>
      <c r="E150" s="6" t="s">
        <v>4</v>
      </c>
      <c r="F150" s="35">
        <f t="shared" ref="F150:G150" si="1376">F138</f>
        <v>283.5134906731887</v>
      </c>
      <c r="G150" s="53">
        <f t="shared" si="1376"/>
        <v>40.616617208798722</v>
      </c>
      <c r="H150" s="23">
        <v>20.494187306052151</v>
      </c>
      <c r="I150" s="27">
        <v>20.439800599731257</v>
      </c>
      <c r="J150" s="54">
        <f t="shared" si="1329"/>
        <v>40.933987905783411</v>
      </c>
      <c r="K150" s="27">
        <f t="shared" ref="K150" si="1377">K138</f>
        <v>20.93380285313447</v>
      </c>
      <c r="L150" s="27">
        <f t="shared" si="1284"/>
        <v>21.351974055471754</v>
      </c>
      <c r="M150" s="30">
        <f t="shared" si="1331"/>
        <v>42.285776908606223</v>
      </c>
      <c r="N150" s="8">
        <f t="shared" si="1285"/>
        <v>2.1450743106680603E-2</v>
      </c>
      <c r="O150" s="9">
        <f t="shared" si="1286"/>
        <v>4.4627316753397706E-2</v>
      </c>
      <c r="P150" s="10">
        <f t="shared" si="1287"/>
        <v>3.3023633219763093E-2</v>
      </c>
      <c r="Q150" s="23">
        <f t="shared" ref="Q150" si="1378">Q138</f>
        <v>20.814276074932714</v>
      </c>
      <c r="R150" s="27">
        <f t="shared" si="1288"/>
        <v>21.10429525361646</v>
      </c>
      <c r="S150" s="30">
        <f t="shared" si="1333"/>
        <v>41.918571328549177</v>
      </c>
      <c r="T150" s="8">
        <f t="shared" si="1289"/>
        <v>1.5618514854991883E-2</v>
      </c>
      <c r="U150" s="9">
        <f t="shared" si="1290"/>
        <v>3.2509840330533279E-2</v>
      </c>
      <c r="V150" s="10">
        <f t="shared" si="1291"/>
        <v>2.405295631180504E-2</v>
      </c>
      <c r="W150" s="23">
        <f t="shared" ref="W150" si="1379">W138</f>
        <v>20.802863882222095</v>
      </c>
      <c r="X150" s="27">
        <f t="shared" si="1292"/>
        <v>21.080781279456424</v>
      </c>
      <c r="Y150" s="30">
        <f t="shared" si="1335"/>
        <v>41.883645161678515</v>
      </c>
      <c r="Z150" s="8">
        <f t="shared" si="1293"/>
        <v>1.5061664634966387E-2</v>
      </c>
      <c r="AA150" s="9">
        <f t="shared" si="1294"/>
        <v>3.1359438982667687E-2</v>
      </c>
      <c r="AB150" s="10">
        <f t="shared" si="1295"/>
        <v>2.3199724836996172E-2</v>
      </c>
      <c r="AC150" s="23">
        <f t="shared" ref="AC150" si="1380">AC138</f>
        <v>21.655161673755039</v>
      </c>
      <c r="AD150" s="27">
        <f t="shared" si="1296"/>
        <v>22.847179652940099</v>
      </c>
      <c r="AE150" s="30">
        <f t="shared" si="1337"/>
        <v>44.502341326695138</v>
      </c>
      <c r="AF150" s="8">
        <f t="shared" si="1297"/>
        <v>5.6648958573733754E-2</v>
      </c>
      <c r="AG150" s="9">
        <f t="shared" si="1298"/>
        <v>0.11777898915709062</v>
      </c>
      <c r="AH150" s="10">
        <f t="shared" si="1299"/>
        <v>8.7173363834593953E-2</v>
      </c>
      <c r="AI150" s="23">
        <f t="shared" ref="AI150" si="1381">AI138</f>
        <v>21.46979146724534</v>
      </c>
      <c r="AJ150" s="27">
        <f t="shared" si="1300"/>
        <v>22.463390689492954</v>
      </c>
      <c r="AK150" s="30">
        <f t="shared" si="1339"/>
        <v>43.933182156738297</v>
      </c>
      <c r="AL150" s="8">
        <f t="shared" si="1301"/>
        <v>4.7603944797805386E-2</v>
      </c>
      <c r="AM150" s="9">
        <f t="shared" si="1302"/>
        <v>9.9002437909707641E-2</v>
      </c>
      <c r="AN150" s="10">
        <f t="shared" si="1303"/>
        <v>7.3269046198431553E-2</v>
      </c>
      <c r="AO150" s="23">
        <f t="shared" ref="AO150" si="1382">AO138</f>
        <v>21.505517255033165</v>
      </c>
      <c r="AP150" s="27">
        <f t="shared" si="1304"/>
        <v>22.537048337378721</v>
      </c>
      <c r="AQ150" s="30">
        <f t="shared" si="1341"/>
        <v>44.04256559241189</v>
      </c>
      <c r="AR150" s="8">
        <f t="shared" si="1305"/>
        <v>4.9347160435210702E-2</v>
      </c>
      <c r="AS150" s="9">
        <f t="shared" si="1306"/>
        <v>0.10260607619014839</v>
      </c>
      <c r="AT150" s="10">
        <f t="shared" si="1307"/>
        <v>7.594123723746149E-2</v>
      </c>
      <c r="AU150" s="23">
        <f t="shared" ref="AU150" si="1383">AU138</f>
        <v>21.613090833970688</v>
      </c>
      <c r="AV150" s="27">
        <f t="shared" si="1308"/>
        <v>22.758935602142515</v>
      </c>
      <c r="AW150" s="30">
        <f t="shared" si="1343"/>
        <v>44.372026436113202</v>
      </c>
      <c r="AX150" s="8">
        <f t="shared" si="1309"/>
        <v>5.4596140418220473E-2</v>
      </c>
      <c r="AY150" s="9">
        <f t="shared" si="1310"/>
        <v>0.11346172342022509</v>
      </c>
      <c r="AZ150" s="10">
        <f t="shared" si="1311"/>
        <v>8.3989826210996821E-2</v>
      </c>
      <c r="BA150" s="23">
        <f t="shared" ref="BA150" si="1384">BA138</f>
        <v>21.686168217814235</v>
      </c>
      <c r="BB150" s="27">
        <f t="shared" si="1312"/>
        <v>22.909742616507337</v>
      </c>
      <c r="BC150" s="30">
        <f t="shared" si="1345"/>
        <v>44.595910834321572</v>
      </c>
      <c r="BD150" s="8">
        <f t="shared" si="1313"/>
        <v>5.8161901907185065E-2</v>
      </c>
      <c r="BE150" s="9">
        <f t="shared" si="1314"/>
        <v>0.12083982936744286</v>
      </c>
      <c r="BF150" s="10">
        <f t="shared" si="1315"/>
        <v>8.9459227304378608E-2</v>
      </c>
      <c r="BG150" s="23">
        <f t="shared" ref="BG150" si="1385">BG138</f>
        <v>21.533199676669771</v>
      </c>
      <c r="BH150" s="27">
        <f t="shared" si="1316"/>
        <v>22.59313428332565</v>
      </c>
      <c r="BI150" s="30">
        <f t="shared" si="1347"/>
        <v>44.126333959995421</v>
      </c>
      <c r="BJ150" s="8">
        <f t="shared" si="1317"/>
        <v>5.0697905464677229E-2</v>
      </c>
      <c r="BK150" s="9">
        <f t="shared" si="1318"/>
        <v>0.10535003377785923</v>
      </c>
      <c r="BL150" s="10">
        <f t="shared" si="1319"/>
        <v>7.7987663004145613E-2</v>
      </c>
      <c r="BM150" s="23">
        <f t="shared" ref="BM150" si="1386">BM138</f>
        <v>21.232697969500574</v>
      </c>
      <c r="BN150" s="27">
        <f t="shared" si="1320"/>
        <v>21.970981852138387</v>
      </c>
      <c r="BO150" s="30">
        <f t="shared" si="1349"/>
        <v>43.203679821638957</v>
      </c>
      <c r="BP150" s="8">
        <f t="shared" si="1321"/>
        <v>3.6035128030196706E-2</v>
      </c>
      <c r="BQ150" s="9">
        <f t="shared" si="1322"/>
        <v>7.4911750970176438E-2</v>
      </c>
      <c r="BR150" s="10">
        <f t="shared" si="1323"/>
        <v>5.5447612900058285E-2</v>
      </c>
      <c r="BS150" s="23">
        <f t="shared" ref="BS150" si="1387">BS138</f>
        <v>20.845713103104622</v>
      </c>
      <c r="BT150" s="27">
        <f t="shared" si="1324"/>
        <v>21.169500795621133</v>
      </c>
      <c r="BU150" s="30">
        <f t="shared" si="1351"/>
        <v>42.015213898725754</v>
      </c>
      <c r="BV150" s="8">
        <f t="shared" si="1325"/>
        <v>1.7152463369389803E-2</v>
      </c>
      <c r="BW150" s="9">
        <f t="shared" si="1326"/>
        <v>3.5699966461486321E-2</v>
      </c>
      <c r="BX150" s="10">
        <f t="shared" si="1327"/>
        <v>2.6413893399073851E-2</v>
      </c>
    </row>
    <row r="151" spans="3:76" ht="15.5">
      <c r="C151" s="97"/>
      <c r="D151" s="95"/>
      <c r="E151" s="6" t="s">
        <v>5</v>
      </c>
      <c r="F151" s="35">
        <f t="shared" ref="F151:G151" si="1388">F139</f>
        <v>513.52934898040849</v>
      </c>
      <c r="G151" s="53">
        <f t="shared" si="1388"/>
        <v>66.291970246135605</v>
      </c>
      <c r="H151" s="23">
        <v>36.578285439566827</v>
      </c>
      <c r="I151" s="27">
        <v>31.864315698939482</v>
      </c>
      <c r="J151" s="54">
        <f t="shared" si="1329"/>
        <v>68.442601138506305</v>
      </c>
      <c r="K151" s="27">
        <f t="shared" ref="K151" si="1389">K139</f>
        <v>37.296140855503204</v>
      </c>
      <c r="L151" s="27">
        <f t="shared" si="1284"/>
        <v>33.353673338917119</v>
      </c>
      <c r="M151" s="30">
        <f t="shared" si="1331"/>
        <v>70.649814194420316</v>
      </c>
      <c r="N151" s="8">
        <f t="shared" si="1285"/>
        <v>1.962517945578357E-2</v>
      </c>
      <c r="O151" s="9">
        <f t="shared" si="1286"/>
        <v>4.6740612729593511E-2</v>
      </c>
      <c r="P151" s="10">
        <f t="shared" si="1287"/>
        <v>3.2249111214334159E-2</v>
      </c>
      <c r="Q151" s="23">
        <f t="shared" ref="Q151" si="1390">Q139</f>
        <v>37.307381746849281</v>
      </c>
      <c r="R151" s="27">
        <f t="shared" si="1288"/>
        <v>33.3768230163287</v>
      </c>
      <c r="S151" s="30">
        <f t="shared" si="1333"/>
        <v>70.684204763177974</v>
      </c>
      <c r="T151" s="8">
        <f t="shared" si="1289"/>
        <v>1.9932489960116762E-2</v>
      </c>
      <c r="U151" s="9">
        <f t="shared" si="1290"/>
        <v>4.7467120639893778E-2</v>
      </c>
      <c r="V151" s="10">
        <f t="shared" si="1291"/>
        <v>3.2751584355120711E-2</v>
      </c>
      <c r="W151" s="23">
        <f t="shared" ref="W151" si="1391">W139</f>
        <v>37.447110315454971</v>
      </c>
      <c r="X151" s="27">
        <f t="shared" si="1292"/>
        <v>33.666474474169512</v>
      </c>
      <c r="Y151" s="30">
        <f t="shared" si="1335"/>
        <v>71.113584789624483</v>
      </c>
      <c r="Z151" s="8">
        <f t="shared" si="1293"/>
        <v>2.3752476789093313E-2</v>
      </c>
      <c r="AA151" s="9">
        <f t="shared" si="1294"/>
        <v>5.655727216166162E-2</v>
      </c>
      <c r="AB151" s="10">
        <f t="shared" si="1295"/>
        <v>3.9025162788786316E-2</v>
      </c>
      <c r="AC151" s="23">
        <f t="shared" ref="AC151" si="1392">AC139</f>
        <v>37.327286688990156</v>
      </c>
      <c r="AD151" s="27">
        <f t="shared" si="1296"/>
        <v>33.419339463618833</v>
      </c>
      <c r="AE151" s="30">
        <f t="shared" si="1337"/>
        <v>70.746626152608997</v>
      </c>
      <c r="AF151" s="8">
        <f t="shared" si="1297"/>
        <v>2.0476663693294261E-2</v>
      </c>
      <c r="AG151" s="9">
        <f t="shared" si="1298"/>
        <v>4.8801417214527021E-2</v>
      </c>
      <c r="AH151" s="10">
        <f t="shared" si="1299"/>
        <v>3.3663609736866551E-2</v>
      </c>
      <c r="AI151" s="23">
        <f t="shared" ref="AI151" si="1393">AI139</f>
        <v>37.205363351952919</v>
      </c>
      <c r="AJ151" s="27">
        <f t="shared" si="1300"/>
        <v>33.167062097115654</v>
      </c>
      <c r="AK151" s="30">
        <f t="shared" si="1339"/>
        <v>70.372425449068572</v>
      </c>
      <c r="AL151" s="8">
        <f t="shared" si="1301"/>
        <v>1.7143447399198708E-2</v>
      </c>
      <c r="AM151" s="9">
        <f t="shared" si="1302"/>
        <v>4.0884179358652517E-2</v>
      </c>
      <c r="AN151" s="10">
        <f t="shared" si="1303"/>
        <v>2.819624442175872E-2</v>
      </c>
      <c r="AO151" s="23">
        <f t="shared" ref="AO151" si="1394">AO139</f>
        <v>37.346772102454374</v>
      </c>
      <c r="AP151" s="27">
        <f t="shared" si="1304"/>
        <v>33.459571058111507</v>
      </c>
      <c r="AQ151" s="30">
        <f t="shared" si="1341"/>
        <v>70.806343160565888</v>
      </c>
      <c r="AR151" s="8">
        <f t="shared" si="1305"/>
        <v>2.1009368089633718E-2</v>
      </c>
      <c r="AS151" s="9">
        <f t="shared" si="1306"/>
        <v>5.0064008097469248E-2</v>
      </c>
      <c r="AT151" s="10">
        <f t="shared" si="1307"/>
        <v>3.4536121987475576E-2</v>
      </c>
      <c r="AU151" s="23">
        <f t="shared" ref="AU151" si="1395">AU139</f>
        <v>37.362021079041241</v>
      </c>
      <c r="AV151" s="27">
        <f t="shared" si="1308"/>
        <v>33.489939805977322</v>
      </c>
      <c r="AW151" s="30">
        <f t="shared" si="1343"/>
        <v>70.85196088501857</v>
      </c>
      <c r="AX151" s="8">
        <f t="shared" si="1309"/>
        <v>2.1426254130179734E-2</v>
      </c>
      <c r="AY151" s="9">
        <f t="shared" si="1310"/>
        <v>5.1017072589823353E-2</v>
      </c>
      <c r="AZ151" s="10">
        <f t="shared" si="1311"/>
        <v>3.5202632664946165E-2</v>
      </c>
      <c r="BA151" s="23">
        <f t="shared" ref="BA151" si="1396">BA139</f>
        <v>37.32638857107348</v>
      </c>
      <c r="BB151" s="27">
        <f t="shared" si="1312"/>
        <v>33.415439864098147</v>
      </c>
      <c r="BC151" s="30">
        <f t="shared" si="1345"/>
        <v>70.741828435171627</v>
      </c>
      <c r="BD151" s="8">
        <f t="shared" si="1313"/>
        <v>2.0452110385070998E-2</v>
      </c>
      <c r="BE151" s="9">
        <f t="shared" si="1314"/>
        <v>4.8679035815926586E-2</v>
      </c>
      <c r="BF151" s="10">
        <f t="shared" si="1315"/>
        <v>3.3593511328016357E-2</v>
      </c>
      <c r="BG151" s="23">
        <f t="shared" ref="BG151" si="1397">BG139</f>
        <v>37.24045138639287</v>
      </c>
      <c r="BH151" s="27">
        <f t="shared" si="1316"/>
        <v>33.237726948551476</v>
      </c>
      <c r="BI151" s="30">
        <f t="shared" si="1347"/>
        <v>70.478178334944346</v>
      </c>
      <c r="BJ151" s="8">
        <f t="shared" si="1317"/>
        <v>1.8102705987136813E-2</v>
      </c>
      <c r="BK151" s="9">
        <f t="shared" si="1318"/>
        <v>4.3101859226736927E-2</v>
      </c>
      <c r="BL151" s="10">
        <f t="shared" si="1319"/>
        <v>2.9741376899435457E-2</v>
      </c>
      <c r="BM151" s="23">
        <f t="shared" ref="BM151" si="1398">BM139</f>
        <v>37.211590575296164</v>
      </c>
      <c r="BN151" s="27">
        <f t="shared" si="1320"/>
        <v>33.178333993905049</v>
      </c>
      <c r="BO151" s="30">
        <f t="shared" si="1349"/>
        <v>70.389924569201213</v>
      </c>
      <c r="BP151" s="8">
        <f t="shared" si="1321"/>
        <v>1.7313691118072239E-2</v>
      </c>
      <c r="BQ151" s="9">
        <f t="shared" si="1322"/>
        <v>4.123792606691068E-2</v>
      </c>
      <c r="BR151" s="10">
        <f t="shared" si="1323"/>
        <v>2.8451920270448738E-2</v>
      </c>
      <c r="BS151" s="23">
        <f t="shared" ref="BS151" si="1399">BS139</f>
        <v>37.140579430834904</v>
      </c>
      <c r="BT151" s="27">
        <f t="shared" si="1324"/>
        <v>33.031435685899872</v>
      </c>
      <c r="BU151" s="30">
        <f t="shared" si="1351"/>
        <v>70.172015116734769</v>
      </c>
      <c r="BV151" s="8">
        <f t="shared" si="1325"/>
        <v>1.5372344124687798E-2</v>
      </c>
      <c r="BW151" s="9">
        <f t="shared" si="1326"/>
        <v>3.6627806414786246E-2</v>
      </c>
      <c r="BX151" s="10">
        <f t="shared" si="1327"/>
        <v>2.5268092525131847E-2</v>
      </c>
    </row>
    <row r="152" spans="3:76" ht="15.5">
      <c r="C152" s="97"/>
      <c r="D152" s="95"/>
      <c r="E152" s="67" t="s">
        <v>6</v>
      </c>
      <c r="F152" s="36">
        <f t="shared" ref="F152:G152" si="1400">F140</f>
        <v>826.66722332332324</v>
      </c>
      <c r="G152" s="55">
        <f t="shared" si="1400"/>
        <v>104.30224417295537</v>
      </c>
      <c r="H152" s="31">
        <v>58.305478454709807</v>
      </c>
      <c r="I152" s="24">
        <v>32.790464701701431</v>
      </c>
      <c r="J152" s="56">
        <f t="shared" si="1329"/>
        <v>91.095943156411238</v>
      </c>
      <c r="K152" s="24">
        <f t="shared" ref="K152" si="1401">K140</f>
        <v>58.560575448044446</v>
      </c>
      <c r="L152" s="24">
        <f t="shared" si="1284"/>
        <v>33.322285129091142</v>
      </c>
      <c r="M152" s="32">
        <f t="shared" si="1331"/>
        <v>91.882860577135588</v>
      </c>
      <c r="N152" s="17">
        <f t="shared" si="1285"/>
        <v>4.3751805164036206E-3</v>
      </c>
      <c r="O152" s="18">
        <f t="shared" si="1286"/>
        <v>1.6218752379014489E-2</v>
      </c>
      <c r="P152" s="19">
        <f t="shared" si="1287"/>
        <v>8.6383366092737113E-3</v>
      </c>
      <c r="Q152" s="31">
        <f t="shared" ref="Q152" si="1402">Q140</f>
        <v>58.59064088621944</v>
      </c>
      <c r="R152" s="24">
        <f t="shared" si="1288"/>
        <v>33.384393891945862</v>
      </c>
      <c r="S152" s="32">
        <f t="shared" si="1333"/>
        <v>91.975034778165309</v>
      </c>
      <c r="T152" s="17">
        <f t="shared" si="1289"/>
        <v>4.8908342589306653E-3</v>
      </c>
      <c r="U152" s="18">
        <f t="shared" si="1290"/>
        <v>1.8112862859598788E-2</v>
      </c>
      <c r="V152" s="19">
        <f t="shared" si="1291"/>
        <v>9.6501731174205574E-3</v>
      </c>
      <c r="W152" s="31">
        <f t="shared" ref="W152" si="1403">W140</f>
        <v>58.866362783225988</v>
      </c>
      <c r="X152" s="24">
        <f t="shared" si="1292"/>
        <v>33.955807117434219</v>
      </c>
      <c r="Y152" s="32">
        <f t="shared" si="1335"/>
        <v>92.822169900660214</v>
      </c>
      <c r="Z152" s="17">
        <f t="shared" si="1293"/>
        <v>9.6197534671096374E-3</v>
      </c>
      <c r="AA152" s="18">
        <f t="shared" si="1294"/>
        <v>3.5539063759359335E-2</v>
      </c>
      <c r="AB152" s="19">
        <f t="shared" si="1295"/>
        <v>1.894954576939889E-2</v>
      </c>
      <c r="AC152" s="31">
        <f t="shared" ref="AC152" si="1404">AC140</f>
        <v>59.197669542681105</v>
      </c>
      <c r="AD152" s="24">
        <f t="shared" si="1296"/>
        <v>34.643614788193801</v>
      </c>
      <c r="AE152" s="32">
        <f t="shared" si="1337"/>
        <v>93.841284330874913</v>
      </c>
      <c r="AF152" s="17">
        <f t="shared" si="1297"/>
        <v>1.5302011262360748E-2</v>
      </c>
      <c r="AG152" s="18">
        <f t="shared" si="1298"/>
        <v>5.651490771328449E-2</v>
      </c>
      <c r="AH152" s="19">
        <f t="shared" si="1299"/>
        <v>3.0136810480681175E-2</v>
      </c>
      <c r="AI152" s="31">
        <f t="shared" ref="AI152" si="1405">AI140</f>
        <v>59.264477198707972</v>
      </c>
      <c r="AJ152" s="24">
        <f t="shared" si="1300"/>
        <v>34.782486114134258</v>
      </c>
      <c r="AK152" s="32">
        <f t="shared" si="1339"/>
        <v>94.046963312842223</v>
      </c>
      <c r="AL152" s="17">
        <f t="shared" si="1301"/>
        <v>1.644783250930848E-2</v>
      </c>
      <c r="AM152" s="18">
        <f t="shared" si="1302"/>
        <v>6.0750020792766257E-2</v>
      </c>
      <c r="AN152" s="19">
        <f t="shared" si="1303"/>
        <v>3.2394638599482883E-2</v>
      </c>
      <c r="AO152" s="31">
        <f t="shared" ref="AO152" si="1406">AO140</f>
        <v>59.358191214860938</v>
      </c>
      <c r="AP152" s="24">
        <f t="shared" si="1304"/>
        <v>34.975978041664838</v>
      </c>
      <c r="AQ152" s="32">
        <f t="shared" si="1341"/>
        <v>94.334169256525769</v>
      </c>
      <c r="AR152" s="17">
        <f t="shared" si="1305"/>
        <v>1.8055126002762378E-2</v>
      </c>
      <c r="AS152" s="18">
        <f t="shared" si="1306"/>
        <v>6.6650880365535237E-2</v>
      </c>
      <c r="AT152" s="19">
        <f t="shared" si="1307"/>
        <v>3.5547423824950242E-2</v>
      </c>
      <c r="AU152" s="31">
        <f t="shared" ref="AU152" si="1407">AU140</f>
        <v>59.495493657441877</v>
      </c>
      <c r="AV152" s="24">
        <f t="shared" si="1308"/>
        <v>35.258641775158019</v>
      </c>
      <c r="AW152" s="32">
        <f t="shared" si="1343"/>
        <v>94.754135432599895</v>
      </c>
      <c r="AX152" s="17">
        <f t="shared" si="1309"/>
        <v>2.0410006645540824E-2</v>
      </c>
      <c r="AY152" s="18">
        <f t="shared" si="1310"/>
        <v>7.5271183129299146E-2</v>
      </c>
      <c r="AZ152" s="19">
        <f t="shared" si="1311"/>
        <v>4.0157576171175435E-2</v>
      </c>
      <c r="BA152" s="31">
        <f t="shared" ref="BA152" si="1408">BA140</f>
        <v>59.570327008041829</v>
      </c>
      <c r="BB152" s="24">
        <f t="shared" si="1312"/>
        <v>35.412622919901388</v>
      </c>
      <c r="BC152" s="32">
        <f t="shared" si="1345"/>
        <v>94.982949927943224</v>
      </c>
      <c r="BD152" s="17">
        <f t="shared" si="1313"/>
        <v>2.1693476957135749E-2</v>
      </c>
      <c r="BE152" s="18">
        <f t="shared" si="1314"/>
        <v>7.9967095375256925E-2</v>
      </c>
      <c r="BF152" s="19">
        <f t="shared" si="1315"/>
        <v>4.2669372936377847E-2</v>
      </c>
      <c r="BG152" s="31">
        <f t="shared" ref="BG152" si="1409">BG140</f>
        <v>59.571872354064126</v>
      </c>
      <c r="BH152" s="24">
        <f t="shared" si="1316"/>
        <v>35.416257625712142</v>
      </c>
      <c r="BI152" s="32">
        <f t="shared" si="1347"/>
        <v>94.988129979776261</v>
      </c>
      <c r="BJ152" s="17">
        <f t="shared" si="1317"/>
        <v>2.1719981259360033E-2</v>
      </c>
      <c r="BK152" s="18">
        <f t="shared" si="1318"/>
        <v>8.0077941801003583E-2</v>
      </c>
      <c r="BL152" s="19">
        <f t="shared" si="1319"/>
        <v>4.2726236630342029E-2</v>
      </c>
      <c r="BM152" s="31">
        <f t="shared" ref="BM152" si="1410">BM140</f>
        <v>59.349203135336815</v>
      </c>
      <c r="BN152" s="24">
        <f t="shared" si="1320"/>
        <v>34.955610979589125</v>
      </c>
      <c r="BO152" s="32">
        <f t="shared" si="1349"/>
        <v>94.304814114925932</v>
      </c>
      <c r="BP152" s="17">
        <f t="shared" si="1321"/>
        <v>1.7900971028609991E-2</v>
      </c>
      <c r="BQ152" s="18">
        <f t="shared" si="1322"/>
        <v>6.602975278283707E-2</v>
      </c>
      <c r="BR152" s="19">
        <f t="shared" si="1323"/>
        <v>3.5225179599985834E-2</v>
      </c>
      <c r="BS152" s="31">
        <f t="shared" ref="BS152" si="1411">BS140</f>
        <v>59.254212211805516</v>
      </c>
      <c r="BT152" s="24">
        <f t="shared" si="1324"/>
        <v>34.759134880711869</v>
      </c>
      <c r="BU152" s="32">
        <f t="shared" si="1351"/>
        <v>94.013347092517392</v>
      </c>
      <c r="BV152" s="17">
        <f t="shared" si="1325"/>
        <v>1.6271777236725127E-2</v>
      </c>
      <c r="BW152" s="18">
        <f t="shared" si="1326"/>
        <v>6.0037885919570044E-2</v>
      </c>
      <c r="BX152" s="19">
        <f t="shared" si="1327"/>
        <v>3.202561865018505E-2</v>
      </c>
    </row>
    <row r="153" spans="3:76" ht="15.5">
      <c r="C153" s="97"/>
      <c r="D153" s="95"/>
      <c r="E153" s="62" t="s">
        <v>13</v>
      </c>
      <c r="F153" s="35">
        <f t="shared" ref="F153:G153" si="1412">F141</f>
        <v>0</v>
      </c>
      <c r="G153" s="66">
        <f t="shared" si="1412"/>
        <v>0</v>
      </c>
      <c r="H153" s="23">
        <v>0</v>
      </c>
      <c r="I153" s="27">
        <v>0</v>
      </c>
      <c r="J153" s="54">
        <f t="shared" si="1329"/>
        <v>0</v>
      </c>
      <c r="K153" s="27">
        <f t="shared" ref="K153" si="1413">K141</f>
        <v>0</v>
      </c>
      <c r="L153" s="27">
        <f t="shared" si="1284"/>
        <v>0</v>
      </c>
      <c r="M153" s="30">
        <f t="shared" si="1331"/>
        <v>0</v>
      </c>
      <c r="N153" s="63">
        <f t="shared" si="1285"/>
        <v>0</v>
      </c>
      <c r="O153" s="64">
        <f t="shared" si="1286"/>
        <v>0</v>
      </c>
      <c r="P153" s="65">
        <f t="shared" si="1287"/>
        <v>0</v>
      </c>
      <c r="Q153" s="23">
        <f t="shared" ref="Q153" si="1414">Q141</f>
        <v>0</v>
      </c>
      <c r="R153" s="27">
        <f t="shared" si="1288"/>
        <v>0</v>
      </c>
      <c r="S153" s="30">
        <f t="shared" si="1333"/>
        <v>0</v>
      </c>
      <c r="T153" s="63">
        <f t="shared" si="1289"/>
        <v>0</v>
      </c>
      <c r="U153" s="64">
        <f t="shared" si="1290"/>
        <v>0</v>
      </c>
      <c r="V153" s="65">
        <f t="shared" si="1291"/>
        <v>0</v>
      </c>
      <c r="W153" s="23">
        <f t="shared" ref="W153" si="1415">W141</f>
        <v>0</v>
      </c>
      <c r="X153" s="27">
        <f t="shared" si="1292"/>
        <v>0</v>
      </c>
      <c r="Y153" s="30">
        <f t="shared" si="1335"/>
        <v>0</v>
      </c>
      <c r="Z153" s="63">
        <f t="shared" si="1293"/>
        <v>0</v>
      </c>
      <c r="AA153" s="64">
        <f t="shared" si="1294"/>
        <v>0</v>
      </c>
      <c r="AB153" s="65">
        <f t="shared" si="1295"/>
        <v>0</v>
      </c>
      <c r="AC153" s="23">
        <f t="shared" ref="AC153" si="1416">AC141</f>
        <v>0</v>
      </c>
      <c r="AD153" s="27">
        <f t="shared" si="1296"/>
        <v>0</v>
      </c>
      <c r="AE153" s="30">
        <f t="shared" si="1337"/>
        <v>0</v>
      </c>
      <c r="AF153" s="63">
        <f t="shared" si="1297"/>
        <v>0</v>
      </c>
      <c r="AG153" s="64">
        <f t="shared" si="1298"/>
        <v>0</v>
      </c>
      <c r="AH153" s="65">
        <f t="shared" si="1299"/>
        <v>0</v>
      </c>
      <c r="AI153" s="23">
        <f t="shared" ref="AI153" si="1417">AI141</f>
        <v>0</v>
      </c>
      <c r="AJ153" s="27">
        <f t="shared" si="1300"/>
        <v>0</v>
      </c>
      <c r="AK153" s="30">
        <f t="shared" si="1339"/>
        <v>0</v>
      </c>
      <c r="AL153" s="63">
        <f t="shared" si="1301"/>
        <v>0</v>
      </c>
      <c r="AM153" s="64">
        <f t="shared" si="1302"/>
        <v>0</v>
      </c>
      <c r="AN153" s="65">
        <f t="shared" si="1303"/>
        <v>0</v>
      </c>
      <c r="AO153" s="23">
        <f t="shared" ref="AO153" si="1418">AO141</f>
        <v>0</v>
      </c>
      <c r="AP153" s="27">
        <f t="shared" si="1304"/>
        <v>0</v>
      </c>
      <c r="AQ153" s="30">
        <f t="shared" si="1341"/>
        <v>0</v>
      </c>
      <c r="AR153" s="63">
        <f t="shared" si="1305"/>
        <v>0</v>
      </c>
      <c r="AS153" s="64">
        <f t="shared" si="1306"/>
        <v>0</v>
      </c>
      <c r="AT153" s="65">
        <f t="shared" si="1307"/>
        <v>0</v>
      </c>
      <c r="AU153" s="23">
        <f t="shared" ref="AU153" si="1419">AU141</f>
        <v>0</v>
      </c>
      <c r="AV153" s="27">
        <f t="shared" si="1308"/>
        <v>0</v>
      </c>
      <c r="AW153" s="30">
        <f t="shared" si="1343"/>
        <v>0</v>
      </c>
      <c r="AX153" s="63">
        <f t="shared" si="1309"/>
        <v>0</v>
      </c>
      <c r="AY153" s="64">
        <f t="shared" si="1310"/>
        <v>0</v>
      </c>
      <c r="AZ153" s="65">
        <f t="shared" si="1311"/>
        <v>0</v>
      </c>
      <c r="BA153" s="23">
        <f t="shared" ref="BA153" si="1420">BA141</f>
        <v>0</v>
      </c>
      <c r="BB153" s="27">
        <f t="shared" si="1312"/>
        <v>0</v>
      </c>
      <c r="BC153" s="30">
        <f t="shared" si="1345"/>
        <v>0</v>
      </c>
      <c r="BD153" s="63">
        <f t="shared" si="1313"/>
        <v>0</v>
      </c>
      <c r="BE153" s="64">
        <f t="shared" si="1314"/>
        <v>0</v>
      </c>
      <c r="BF153" s="65">
        <f t="shared" si="1315"/>
        <v>0</v>
      </c>
      <c r="BG153" s="23">
        <f t="shared" ref="BG153" si="1421">BG141</f>
        <v>0</v>
      </c>
      <c r="BH153" s="27">
        <f t="shared" si="1316"/>
        <v>0</v>
      </c>
      <c r="BI153" s="30">
        <f t="shared" si="1347"/>
        <v>0</v>
      </c>
      <c r="BJ153" s="63">
        <f t="shared" si="1317"/>
        <v>0</v>
      </c>
      <c r="BK153" s="64">
        <f t="shared" si="1318"/>
        <v>0</v>
      </c>
      <c r="BL153" s="65">
        <f t="shared" si="1319"/>
        <v>0</v>
      </c>
      <c r="BM153" s="23">
        <f t="shared" ref="BM153" si="1422">BM141</f>
        <v>0</v>
      </c>
      <c r="BN153" s="27">
        <f t="shared" si="1320"/>
        <v>0</v>
      </c>
      <c r="BO153" s="30">
        <f t="shared" si="1349"/>
        <v>0</v>
      </c>
      <c r="BP153" s="63">
        <f t="shared" si="1321"/>
        <v>0</v>
      </c>
      <c r="BQ153" s="64">
        <f t="shared" si="1322"/>
        <v>0</v>
      </c>
      <c r="BR153" s="65">
        <f t="shared" si="1323"/>
        <v>0</v>
      </c>
      <c r="BS153" s="23">
        <f t="shared" ref="BS153" si="1423">BS141</f>
        <v>0</v>
      </c>
      <c r="BT153" s="27">
        <f t="shared" si="1324"/>
        <v>0</v>
      </c>
      <c r="BU153" s="30">
        <f t="shared" si="1351"/>
        <v>0</v>
      </c>
      <c r="BV153" s="63">
        <f t="shared" si="1325"/>
        <v>0</v>
      </c>
      <c r="BW153" s="64">
        <f t="shared" si="1326"/>
        <v>0</v>
      </c>
      <c r="BX153" s="65">
        <f t="shared" si="1327"/>
        <v>0</v>
      </c>
    </row>
    <row r="154" spans="3:76" ht="15.5">
      <c r="C154" s="97"/>
      <c r="D154" s="95"/>
      <c r="E154" s="6" t="s">
        <v>7</v>
      </c>
      <c r="F154" s="35">
        <f t="shared" ref="F154:G154" si="1424">F142</f>
        <v>40.670205873328797</v>
      </c>
      <c r="G154" s="53">
        <f t="shared" si="1424"/>
        <v>8.0842535265484745</v>
      </c>
      <c r="H154" s="23">
        <v>3.1025845829512639</v>
      </c>
      <c r="I154" s="27">
        <v>2.9146492929161676</v>
      </c>
      <c r="J154" s="54">
        <f t="shared" si="1329"/>
        <v>6.0172338758674311</v>
      </c>
      <c r="K154" s="27">
        <f t="shared" ref="K154" si="1425">K142</f>
        <v>3.1077968806682894</v>
      </c>
      <c r="L154" s="27">
        <f t="shared" si="1284"/>
        <v>2.9257866202528708</v>
      </c>
      <c r="M154" s="30">
        <f t="shared" si="1331"/>
        <v>6.0335835009211607</v>
      </c>
      <c r="N154" s="8">
        <f t="shared" si="1285"/>
        <v>1.6799856950451275E-3</v>
      </c>
      <c r="O154" s="9">
        <f t="shared" si="1286"/>
        <v>3.8211552119740144E-3</v>
      </c>
      <c r="P154" s="10">
        <f t="shared" si="1287"/>
        <v>2.7171330533288796E-3</v>
      </c>
      <c r="Q154" s="23">
        <f t="shared" ref="Q154" si="1426">Q142</f>
        <v>3.1119640122169248</v>
      </c>
      <c r="R154" s="27">
        <f t="shared" si="1288"/>
        <v>2.934402214497458</v>
      </c>
      <c r="S154" s="30">
        <f t="shared" si="1333"/>
        <v>6.0463662267143832</v>
      </c>
      <c r="T154" s="8">
        <f t="shared" si="1289"/>
        <v>3.0231018735802362E-3</v>
      </c>
      <c r="U154" s="9">
        <f t="shared" si="1290"/>
        <v>6.7771177922841819E-3</v>
      </c>
      <c r="V154" s="10">
        <f t="shared" si="1291"/>
        <v>4.8414855476681673E-3</v>
      </c>
      <c r="W154" s="23">
        <f t="shared" ref="W154" si="1427">W142</f>
        <v>3.1162103912666348</v>
      </c>
      <c r="X154" s="27">
        <f t="shared" si="1292"/>
        <v>2.9432235777343192</v>
      </c>
      <c r="Y154" s="30">
        <f t="shared" si="1335"/>
        <v>6.0594339690009544</v>
      </c>
      <c r="Z154" s="8">
        <f t="shared" si="1293"/>
        <v>4.3917604664978072E-3</v>
      </c>
      <c r="AA154" s="9">
        <f t="shared" si="1294"/>
        <v>9.8036785721009601E-3</v>
      </c>
      <c r="AB154" s="10">
        <f t="shared" si="1295"/>
        <v>7.0132047389366292E-3</v>
      </c>
      <c r="AC154" s="23">
        <f t="shared" ref="AC154" si="1428">AC142</f>
        <v>3.119560543112335</v>
      </c>
      <c r="AD154" s="27">
        <f t="shared" si="1296"/>
        <v>2.9502958469830154</v>
      </c>
      <c r="AE154" s="30">
        <f t="shared" si="1337"/>
        <v>6.0698563900953504</v>
      </c>
      <c r="AF154" s="8">
        <f t="shared" si="1297"/>
        <v>5.4715543467707128E-3</v>
      </c>
      <c r="AG154" s="9">
        <f t="shared" si="1298"/>
        <v>1.2230134909707369E-2</v>
      </c>
      <c r="AH154" s="10">
        <f t="shared" si="1299"/>
        <v>8.7452998027823803E-3</v>
      </c>
      <c r="AI154" s="23">
        <f t="shared" ref="AI154" si="1429">AI142</f>
        <v>3.0998223160070264</v>
      </c>
      <c r="AJ154" s="27">
        <f t="shared" si="1300"/>
        <v>2.9094418260567081</v>
      </c>
      <c r="AK154" s="30">
        <f t="shared" si="1339"/>
        <v>6.0092641420637349</v>
      </c>
      <c r="AL154" s="8">
        <f t="shared" si="1301"/>
        <v>-8.9031156778651699E-4</v>
      </c>
      <c r="AM154" s="9">
        <f t="shared" si="1302"/>
        <v>-1.7866529850146806E-3</v>
      </c>
      <c r="AN154" s="10">
        <f t="shared" si="1303"/>
        <v>-1.3244846333229088E-3</v>
      </c>
      <c r="AO154" s="23">
        <f t="shared" ref="AO154" si="1430">AO142</f>
        <v>3.1032860687052231</v>
      </c>
      <c r="AP154" s="27">
        <f t="shared" si="1304"/>
        <v>2.9165630288694602</v>
      </c>
      <c r="AQ154" s="30">
        <f t="shared" si="1341"/>
        <v>6.0198490975746832</v>
      </c>
      <c r="AR154" s="8">
        <f t="shared" si="1305"/>
        <v>2.2609722159194767E-4</v>
      </c>
      <c r="AS154" s="9">
        <f t="shared" si="1306"/>
        <v>6.5659218690350407E-4</v>
      </c>
      <c r="AT154" s="10">
        <f t="shared" si="1307"/>
        <v>4.3462191452126042E-4</v>
      </c>
      <c r="AU154" s="23">
        <f t="shared" ref="AU154" si="1431">AU142</f>
        <v>3.1068951398720159</v>
      </c>
      <c r="AV154" s="27">
        <f t="shared" si="1308"/>
        <v>2.9238946555729042</v>
      </c>
      <c r="AW154" s="30">
        <f t="shared" si="1343"/>
        <v>6.0307897954449201</v>
      </c>
      <c r="AX154" s="8">
        <f t="shared" si="1309"/>
        <v>1.389343885880967E-3</v>
      </c>
      <c r="AY154" s="9">
        <f t="shared" si="1310"/>
        <v>3.1720326281472477E-3</v>
      </c>
      <c r="AZ154" s="10">
        <f t="shared" si="1311"/>
        <v>2.2528490427895509E-3</v>
      </c>
      <c r="BA154" s="23">
        <f t="shared" ref="BA154" si="1432">BA142</f>
        <v>3.1058062479531263</v>
      </c>
      <c r="BB154" s="27">
        <f t="shared" si="1312"/>
        <v>2.921556555141239</v>
      </c>
      <c r="BC154" s="30">
        <f t="shared" si="1345"/>
        <v>6.0273628030943653</v>
      </c>
      <c r="BD154" s="8">
        <f t="shared" si="1313"/>
        <v>1.0383810386880299E-3</v>
      </c>
      <c r="BE154" s="9">
        <f t="shared" si="1314"/>
        <v>2.3698433433685384E-3</v>
      </c>
      <c r="BF154" s="10">
        <f t="shared" si="1315"/>
        <v>1.6833195178862503E-3</v>
      </c>
      <c r="BG154" s="23">
        <f t="shared" ref="BG154" si="1433">BG142</f>
        <v>3.1019328014607663</v>
      </c>
      <c r="BH154" s="27">
        <f t="shared" si="1316"/>
        <v>2.913568166964196</v>
      </c>
      <c r="BI154" s="30">
        <f t="shared" si="1347"/>
        <v>6.0155009684249627</v>
      </c>
      <c r="BJ154" s="8">
        <f t="shared" si="1317"/>
        <v>-2.1007694490560169E-4</v>
      </c>
      <c r="BK154" s="9">
        <f t="shared" si="1318"/>
        <v>-3.7092831532059556E-4</v>
      </c>
      <c r="BL154" s="10">
        <f t="shared" si="1319"/>
        <v>-2.8799070772678181E-4</v>
      </c>
      <c r="BM154" s="23">
        <f t="shared" ref="BM154" si="1434">BM142</f>
        <v>3.1014711027337927</v>
      </c>
      <c r="BN154" s="27">
        <f t="shared" si="1320"/>
        <v>2.9126590478499086</v>
      </c>
      <c r="BO154" s="30">
        <f t="shared" si="1349"/>
        <v>6.0141301505837017</v>
      </c>
      <c r="BP154" s="8">
        <f t="shared" si="1321"/>
        <v>-3.5888794896676846E-4</v>
      </c>
      <c r="BQ154" s="9">
        <f t="shared" si="1322"/>
        <v>-6.8284203903923313E-4</v>
      </c>
      <c r="BR154" s="10">
        <f t="shared" si="1323"/>
        <v>-5.1580599121747728E-4</v>
      </c>
      <c r="BS154" s="23">
        <f t="shared" ref="BS154" si="1435">BS142</f>
        <v>3.1010324760964512</v>
      </c>
      <c r="BT154" s="27">
        <f t="shared" si="1324"/>
        <v>2.9117747159950058</v>
      </c>
      <c r="BU154" s="30">
        <f t="shared" si="1351"/>
        <v>6.012807192091457</v>
      </c>
      <c r="BV154" s="8">
        <f t="shared" si="1325"/>
        <v>-5.0026254347479426E-4</v>
      </c>
      <c r="BW154" s="9">
        <f t="shared" si="1326"/>
        <v>-9.8625139159902453E-4</v>
      </c>
      <c r="BX154" s="10">
        <f t="shared" si="1327"/>
        <v>-7.3566756208820472E-4</v>
      </c>
    </row>
    <row r="155" spans="3:76" ht="15.5">
      <c r="C155" s="97"/>
      <c r="D155" s="95"/>
      <c r="E155" s="6" t="s">
        <v>8</v>
      </c>
      <c r="F155" s="37">
        <f t="shared" ref="F155:G155" si="1436">F143</f>
        <v>87.020780680680005</v>
      </c>
      <c r="G155" s="57">
        <f t="shared" si="1436"/>
        <v>16.943928881889796</v>
      </c>
      <c r="H155" s="25">
        <v>6.4813592334375345</v>
      </c>
      <c r="I155" s="28">
        <v>14.634586849679255</v>
      </c>
      <c r="J155" s="58">
        <f t="shared" si="1329"/>
        <v>21.115946083116789</v>
      </c>
      <c r="K155" s="28">
        <f t="shared" ref="K155" si="1437">K143</f>
        <v>6.1004717846905745</v>
      </c>
      <c r="L155" s="28">
        <f t="shared" si="1284"/>
        <v>13.846196549290337</v>
      </c>
      <c r="M155" s="33">
        <f t="shared" si="1331"/>
        <v>19.946668333980909</v>
      </c>
      <c r="N155" s="20">
        <f t="shared" si="1285"/>
        <v>-5.876660049669058E-2</v>
      </c>
      <c r="O155" s="21">
        <f t="shared" si="1286"/>
        <v>-5.387171557946635E-2</v>
      </c>
      <c r="P155" s="22">
        <f t="shared" si="1287"/>
        <v>-5.5374158682417463E-2</v>
      </c>
      <c r="Q155" s="25">
        <f t="shared" ref="Q155" si="1438">Q143</f>
        <v>6.0153920017159876</v>
      </c>
      <c r="R155" s="28">
        <f t="shared" si="1288"/>
        <v>13.669943167959875</v>
      </c>
      <c r="S155" s="33">
        <f t="shared" si="1333"/>
        <v>19.685335169675863</v>
      </c>
      <c r="T155" s="20">
        <f t="shared" si="1289"/>
        <v>-7.1893443171242133E-2</v>
      </c>
      <c r="U155" s="21">
        <f t="shared" si="1290"/>
        <v>-6.5915334107332302E-2</v>
      </c>
      <c r="V155" s="22">
        <f t="shared" si="1291"/>
        <v>-6.7750263606932037E-2</v>
      </c>
      <c r="W155" s="25">
        <f t="shared" ref="W155" si="1439">W143</f>
        <v>6.2102243833539603</v>
      </c>
      <c r="X155" s="28">
        <f t="shared" si="1292"/>
        <v>14.07355576497149</v>
      </c>
      <c r="Y155" s="33">
        <f t="shared" si="1335"/>
        <v>20.283780148325448</v>
      </c>
      <c r="Z155" s="20">
        <f t="shared" si="1293"/>
        <v>-4.183302303084524E-2</v>
      </c>
      <c r="AA155" s="21">
        <f t="shared" si="1294"/>
        <v>-3.8335970155526589E-2</v>
      </c>
      <c r="AB155" s="22">
        <f t="shared" si="1295"/>
        <v>-3.9409360656432857E-2</v>
      </c>
      <c r="AC155" s="25">
        <f t="shared" ref="AC155" si="1440">AC143</f>
        <v>5.7407176993263205</v>
      </c>
      <c r="AD155" s="28">
        <f t="shared" si="1296"/>
        <v>13.101014517568409</v>
      </c>
      <c r="AE155" s="33">
        <f t="shared" si="1337"/>
        <v>18.84173221689473</v>
      </c>
      <c r="AF155" s="20">
        <f t="shared" si="1297"/>
        <v>-0.11427256342932224</v>
      </c>
      <c r="AG155" s="21">
        <f t="shared" si="1298"/>
        <v>-0.10479095500700508</v>
      </c>
      <c r="AH155" s="22">
        <f t="shared" si="1299"/>
        <v>-0.10770125370041561</v>
      </c>
      <c r="AI155" s="25">
        <f t="shared" ref="AI155" si="1441">AI143</f>
        <v>6.0482738700399672</v>
      </c>
      <c r="AJ155" s="28">
        <f t="shared" si="1300"/>
        <v>13.738227368163814</v>
      </c>
      <c r="AK155" s="33">
        <f t="shared" si="1339"/>
        <v>19.786501238203783</v>
      </c>
      <c r="AL155" s="20">
        <f t="shared" si="1301"/>
        <v>-6.6820144941707071E-2</v>
      </c>
      <c r="AM155" s="21">
        <f t="shared" si="1302"/>
        <v>-6.1249387544895839E-2</v>
      </c>
      <c r="AN155" s="22">
        <f t="shared" si="1303"/>
        <v>-6.2959283930733356E-2</v>
      </c>
      <c r="AO155" s="25">
        <f t="shared" ref="AO155" si="1442">AO143</f>
        <v>5.9476477670684531</v>
      </c>
      <c r="AP155" s="28">
        <f t="shared" si="1304"/>
        <v>13.529709724319941</v>
      </c>
      <c r="AQ155" s="33">
        <f t="shared" si="1341"/>
        <v>19.477357491388396</v>
      </c>
      <c r="AR155" s="20">
        <f t="shared" si="1305"/>
        <v>-8.2345607942180932E-2</v>
      </c>
      <c r="AS155" s="21">
        <f t="shared" si="1306"/>
        <v>-7.5497664314556956E-2</v>
      </c>
      <c r="AT155" s="22">
        <f t="shared" si="1307"/>
        <v>-7.7599582101534281E-2</v>
      </c>
      <c r="AU155" s="25">
        <f t="shared" ref="AU155" si="1443">AU143</f>
        <v>5.9016982843489405</v>
      </c>
      <c r="AV155" s="28">
        <f t="shared" si="1308"/>
        <v>13.434429551372389</v>
      </c>
      <c r="AW155" s="33">
        <f t="shared" si="1343"/>
        <v>19.336127835721328</v>
      </c>
      <c r="AX155" s="20">
        <f t="shared" si="1309"/>
        <v>-8.9435090420247776E-2</v>
      </c>
      <c r="AY155" s="21">
        <f t="shared" si="1310"/>
        <v>-8.2008280154022284E-2</v>
      </c>
      <c r="AZ155" s="22">
        <f t="shared" si="1311"/>
        <v>-8.4287876109823467E-2</v>
      </c>
      <c r="BA155" s="25">
        <f t="shared" ref="BA155" si="1444">BA143</f>
        <v>5.8711994969556125</v>
      </c>
      <c r="BB155" s="28">
        <f t="shared" si="1312"/>
        <v>13.371209908470748</v>
      </c>
      <c r="BC155" s="33">
        <f t="shared" si="1345"/>
        <v>19.242409405426361</v>
      </c>
      <c r="BD155" s="20">
        <f t="shared" si="1313"/>
        <v>-9.4140706371294569E-2</v>
      </c>
      <c r="BE155" s="21">
        <f t="shared" si="1314"/>
        <v>-8.6328159051254461E-2</v>
      </c>
      <c r="BF155" s="22">
        <f t="shared" si="1315"/>
        <v>-8.872615369994763E-2</v>
      </c>
      <c r="BG155" s="25">
        <f t="shared" ref="BG155" si="1445">BG143</f>
        <v>6.2034091899168136</v>
      </c>
      <c r="BH155" s="28">
        <f t="shared" si="1316"/>
        <v>14.05934152162094</v>
      </c>
      <c r="BI155" s="33">
        <f t="shared" si="1347"/>
        <v>20.262750711537755</v>
      </c>
      <c r="BJ155" s="20">
        <f t="shared" si="1317"/>
        <v>-4.2884529850894193E-2</v>
      </c>
      <c r="BK155" s="21">
        <f t="shared" si="1318"/>
        <v>-3.9307247547676671E-2</v>
      </c>
      <c r="BL155" s="22">
        <f t="shared" si="1319"/>
        <v>-4.0405263785987966E-2</v>
      </c>
      <c r="BM155" s="25">
        <f t="shared" ref="BM155" si="1446">BM143</f>
        <v>6.3228510398358493</v>
      </c>
      <c r="BN155" s="28">
        <f t="shared" si="1320"/>
        <v>14.306812921702859</v>
      </c>
      <c r="BO155" s="33">
        <f t="shared" si="1349"/>
        <v>20.629663961538707</v>
      </c>
      <c r="BP155" s="20">
        <f t="shared" si="1321"/>
        <v>-2.4456011137900857E-2</v>
      </c>
      <c r="BQ155" s="21">
        <f t="shared" si="1322"/>
        <v>-2.2397210891100805E-2</v>
      </c>
      <c r="BR155" s="22">
        <f t="shared" si="1323"/>
        <v>-2.3029142036258943E-2</v>
      </c>
      <c r="BS155" s="25">
        <f t="shared" ref="BS155" si="1447">BS143</f>
        <v>6.418539905543704</v>
      </c>
      <c r="BT155" s="28">
        <f t="shared" si="1324"/>
        <v>14.5050647495673</v>
      </c>
      <c r="BU155" s="33">
        <f t="shared" si="1351"/>
        <v>20.923604655111003</v>
      </c>
      <c r="BV155" s="20">
        <f t="shared" si="1325"/>
        <v>-9.6923076828920873E-3</v>
      </c>
      <c r="BW155" s="21">
        <f t="shared" si="1326"/>
        <v>-8.8504104312855381E-3</v>
      </c>
      <c r="BX155" s="22">
        <f t="shared" si="1327"/>
        <v>-9.10882359941112E-3</v>
      </c>
    </row>
    <row r="156" spans="3:76" ht="15.5">
      <c r="C156" s="97"/>
      <c r="D156" s="95"/>
      <c r="E156" s="6" t="s">
        <v>10</v>
      </c>
      <c r="F156" s="38">
        <f>SUM(F146:F155)</f>
        <v>10029.281008513623</v>
      </c>
      <c r="G156" s="59">
        <f>SUM(G146:G155)</f>
        <v>2131.8796540548228</v>
      </c>
      <c r="H156" s="26">
        <f t="shared" ref="H156" si="1448">SUM(H146:H155)</f>
        <v>752.98038250512718</v>
      </c>
      <c r="I156" s="29">
        <f>SUM(I146:I155)</f>
        <v>867.16872398001715</v>
      </c>
      <c r="J156" s="60">
        <f>SUM(J146:J155)</f>
        <v>1620.1491064851446</v>
      </c>
      <c r="K156" s="29">
        <f t="shared" ref="K156" si="1449">SUM(K146:K155)</f>
        <v>752.94393038547355</v>
      </c>
      <c r="L156" s="29">
        <f>SUM(L146:L155)</f>
        <v>867.16872402809042</v>
      </c>
      <c r="M156" s="34">
        <f>SUM(M146:M155)</f>
        <v>1620.1126544135639</v>
      </c>
      <c r="N156" s="11">
        <f t="shared" si="1285"/>
        <v>-4.8410450657954129E-5</v>
      </c>
      <c r="O156" s="50">
        <f t="shared" si="1286"/>
        <v>5.5436988333212867E-11</v>
      </c>
      <c r="P156" s="49">
        <f t="shared" si="1287"/>
        <v>-2.2499207902981766E-5</v>
      </c>
      <c r="Q156" s="26">
        <f t="shared" ref="Q156" si="1450">SUM(Q146:Q155)</f>
        <v>752.94566254926406</v>
      </c>
      <c r="R156" s="29">
        <f>SUM(R146:R155)</f>
        <v>867.16872402990077</v>
      </c>
      <c r="S156" s="34">
        <f>SUM(S146:S155)</f>
        <v>1620.1143865791651</v>
      </c>
      <c r="T156" s="11">
        <f t="shared" si="1289"/>
        <v>-4.611004040722122E-5</v>
      </c>
      <c r="U156" s="50">
        <f t="shared" si="1290"/>
        <v>5.7524651708718011E-11</v>
      </c>
      <c r="V156" s="49">
        <f t="shared" si="1291"/>
        <v>-2.1430068282257686E-5</v>
      </c>
      <c r="W156" s="26">
        <f t="shared" ref="W156" si="1451">SUM(W146:W155)</f>
        <v>752.94302926631042</v>
      </c>
      <c r="X156" s="29">
        <f>SUM(X146:X155)</f>
        <v>867.16872400426792</v>
      </c>
      <c r="Y156" s="34">
        <f>SUM(Y146:Y155)</f>
        <v>1620.1117532705778</v>
      </c>
      <c r="Z156" s="11">
        <f t="shared" si="1293"/>
        <v>-4.9607187231792693E-5</v>
      </c>
      <c r="AA156" s="50">
        <f t="shared" si="1294"/>
        <v>2.7965407767283068E-11</v>
      </c>
      <c r="AB156" s="49">
        <f t="shared" si="1295"/>
        <v>-2.3055417811446155E-5</v>
      </c>
      <c r="AC156" s="26">
        <f t="shared" ref="AC156" si="1452">SUM(AC146:AC155)</f>
        <v>752.92931649963373</v>
      </c>
      <c r="AD156" s="29">
        <f>SUM(AD146:AD155)</f>
        <v>867.16872399840997</v>
      </c>
      <c r="AE156" s="34">
        <f>SUM(AE146:AE155)</f>
        <v>1620.0980404980437</v>
      </c>
      <c r="AF156" s="11">
        <f t="shared" si="1297"/>
        <v>-6.7818507201389266E-5</v>
      </c>
      <c r="AG156" s="50">
        <f t="shared" si="1298"/>
        <v>2.1210144751648841E-11</v>
      </c>
      <c r="AH156" s="49">
        <f t="shared" si="1299"/>
        <v>-3.1519313189454223E-5</v>
      </c>
      <c r="AI156" s="26">
        <f t="shared" ref="AI156" si="1453">SUM(AI146:AI155)</f>
        <v>752.92516430355386</v>
      </c>
      <c r="AJ156" s="29">
        <f>SUM(AJ146:AJ155)</f>
        <v>867.16872403403602</v>
      </c>
      <c r="AK156" s="34">
        <f>SUM(AK146:AK155)</f>
        <v>1620.0938883375898</v>
      </c>
      <c r="AL156" s="11">
        <f t="shared" si="1301"/>
        <v>-7.3332855485053194E-5</v>
      </c>
      <c r="AM156" s="50">
        <f t="shared" si="1302"/>
        <v>6.2293281644087983E-11</v>
      </c>
      <c r="AN156" s="49">
        <f t="shared" si="1303"/>
        <v>-3.4082139312885396E-5</v>
      </c>
      <c r="AO156" s="26">
        <f t="shared" ref="AO156" si="1454">SUM(AO146:AO155)</f>
        <v>752.93105406260736</v>
      </c>
      <c r="AP156" s="29">
        <f>SUM(AP146:AP155)</f>
        <v>867.16872402160811</v>
      </c>
      <c r="AQ156" s="34">
        <f>SUM(AQ146:AQ155)</f>
        <v>1620.0997780842156</v>
      </c>
      <c r="AR156" s="11">
        <f t="shared" si="1305"/>
        <v>-6.5510926533951519E-5</v>
      </c>
      <c r="AS156" s="50">
        <f t="shared" si="1306"/>
        <v>4.7961856708411688E-11</v>
      </c>
      <c r="AT156" s="49">
        <f t="shared" si="1307"/>
        <v>-3.0446827845365121E-5</v>
      </c>
      <c r="AU156" s="26">
        <f t="shared" ref="AU156" si="1455">SUM(AU146:AU155)</f>
        <v>752.94648264351417</v>
      </c>
      <c r="AV156" s="29">
        <f>SUM(AV146:AV155)</f>
        <v>867.16872402236788</v>
      </c>
      <c r="AW156" s="34">
        <f>SUM(AW146:AW155)</f>
        <v>1620.1152066658819</v>
      </c>
      <c r="AX156" s="11">
        <f t="shared" si="1309"/>
        <v>-4.5020909442805568E-5</v>
      </c>
      <c r="AY156" s="50">
        <f t="shared" si="1310"/>
        <v>4.8838044719445861E-11</v>
      </c>
      <c r="AZ156" s="49">
        <f t="shared" si="1311"/>
        <v>-2.0923888503165955E-5</v>
      </c>
      <c r="BA156" s="26">
        <f t="shared" ref="BA156" si="1456">SUM(BA146:BA155)</f>
        <v>752.95526756881361</v>
      </c>
      <c r="BB156" s="29">
        <f>SUM(BB146:BB155)</f>
        <v>867.16872401688079</v>
      </c>
      <c r="BC156" s="34">
        <f>SUM(BC146:BC155)</f>
        <v>1620.1239915856943</v>
      </c>
      <c r="BD156" s="11">
        <f t="shared" si="1313"/>
        <v>-3.3354038029509425E-5</v>
      </c>
      <c r="BE156" s="50">
        <f t="shared" si="1314"/>
        <v>4.2510439612897244E-11</v>
      </c>
      <c r="BF156" s="49">
        <f t="shared" si="1315"/>
        <v>-1.5501597568801095E-5</v>
      </c>
      <c r="BG156" s="26">
        <f t="shared" ref="BG156" si="1457">SUM(BG146:BG155)</f>
        <v>752.9515676682538</v>
      </c>
      <c r="BH156" s="29">
        <f>SUM(BH146:BH155)</f>
        <v>867.16872403099501</v>
      </c>
      <c r="BI156" s="34">
        <f>SUM(BI146:BI155)</f>
        <v>1620.120291699249</v>
      </c>
      <c r="BJ156" s="11">
        <f t="shared" si="1317"/>
        <v>-3.826771260295736E-5</v>
      </c>
      <c r="BK156" s="50">
        <f t="shared" si="1318"/>
        <v>5.8786531198506964E-11</v>
      </c>
      <c r="BL156" s="49">
        <f t="shared" si="1319"/>
        <v>-1.7785267899195212E-5</v>
      </c>
      <c r="BM156" s="26">
        <f t="shared" ref="BM156" si="1458">SUM(BM146:BM155)</f>
        <v>752.94649949551967</v>
      </c>
      <c r="BN156" s="29">
        <f>SUM(BN146:BN155)</f>
        <v>867.16872402088347</v>
      </c>
      <c r="BO156" s="34">
        <f>SUM(BO146:BO155)</f>
        <v>1620.1152235164029</v>
      </c>
      <c r="BP156" s="11">
        <f t="shared" si="1321"/>
        <v>-4.499852903838697E-5</v>
      </c>
      <c r="BQ156" s="50">
        <f t="shared" si="1322"/>
        <v>4.712608081547387E-11</v>
      </c>
      <c r="BR156" s="49">
        <f t="shared" si="1323"/>
        <v>-2.0913487904339334E-5</v>
      </c>
      <c r="BS156" s="26">
        <f t="shared" ref="BS156" si="1459">SUM(BS146:BS155)</f>
        <v>752.94389415784758</v>
      </c>
      <c r="BT156" s="29">
        <f>SUM(BT146:BT155)</f>
        <v>867.16872400438001</v>
      </c>
      <c r="BU156" s="34">
        <f>SUM(BU146:BU155)</f>
        <v>1620.1126181622278</v>
      </c>
      <c r="BV156" s="11">
        <f t="shared" si="1325"/>
        <v>-4.8458562968423102E-5</v>
      </c>
      <c r="BW156" s="50">
        <f t="shared" si="1326"/>
        <v>2.8094637727349436E-11</v>
      </c>
      <c r="BX156" s="49">
        <f t="shared" si="1327"/>
        <v>-2.2521583211476681E-5</v>
      </c>
    </row>
    <row r="157" spans="3:76" ht="15" thickBot="1">
      <c r="C157" s="98"/>
      <c r="D157" s="69"/>
      <c r="E157" s="7"/>
      <c r="F157" s="1"/>
      <c r="G157" s="2"/>
      <c r="H157" s="4"/>
      <c r="I157" s="2"/>
      <c r="J157" s="5"/>
      <c r="K157" s="1"/>
      <c r="L157" s="2"/>
      <c r="M157" s="3"/>
      <c r="N157" s="2"/>
      <c r="O157" s="2"/>
      <c r="P157" s="5"/>
      <c r="Q157" s="1"/>
      <c r="R157" s="2"/>
      <c r="S157" s="3"/>
      <c r="T157" s="2"/>
      <c r="U157" s="2"/>
      <c r="V157" s="5"/>
      <c r="W157" s="1"/>
      <c r="X157" s="2"/>
      <c r="Y157" s="3"/>
      <c r="Z157" s="2"/>
      <c r="AA157" s="2"/>
      <c r="AB157" s="5"/>
      <c r="AC157" s="1"/>
      <c r="AD157" s="2"/>
      <c r="AE157" s="3"/>
      <c r="AF157" s="2"/>
      <c r="AG157" s="2"/>
      <c r="AH157" s="5"/>
      <c r="AI157" s="1"/>
      <c r="AJ157" s="2"/>
      <c r="AK157" s="3"/>
      <c r="AL157" s="2"/>
      <c r="AM157" s="2"/>
      <c r="AN157" s="5"/>
      <c r="AO157" s="1"/>
      <c r="AP157" s="2"/>
      <c r="AQ157" s="3"/>
      <c r="AR157" s="2"/>
      <c r="AS157" s="2"/>
      <c r="AT157" s="5"/>
      <c r="AU157" s="1"/>
      <c r="AV157" s="2"/>
      <c r="AW157" s="3"/>
      <c r="AX157" s="2"/>
      <c r="AY157" s="2"/>
      <c r="AZ157" s="5"/>
      <c r="BA157" s="1"/>
      <c r="BB157" s="2"/>
      <c r="BC157" s="3"/>
      <c r="BD157" s="2"/>
      <c r="BE157" s="2"/>
      <c r="BF157" s="5"/>
      <c r="BG157" s="1"/>
      <c r="BH157" s="2"/>
      <c r="BI157" s="3"/>
      <c r="BJ157" s="2"/>
      <c r="BK157" s="2"/>
      <c r="BL157" s="5"/>
      <c r="BM157" s="1"/>
      <c r="BN157" s="2"/>
      <c r="BO157" s="3"/>
      <c r="BP157" s="2"/>
      <c r="BQ157" s="2"/>
      <c r="BR157" s="5"/>
      <c r="BS157" s="1"/>
      <c r="BT157" s="2"/>
      <c r="BU157" s="3"/>
      <c r="BV157" s="2"/>
      <c r="BW157" s="2"/>
      <c r="BX157" s="5"/>
    </row>
  </sheetData>
  <mergeCells count="129">
    <mergeCell ref="A2:B2"/>
    <mergeCell ref="F1:J1"/>
    <mergeCell ref="K1:P1"/>
    <mergeCell ref="H4:J4"/>
    <mergeCell ref="K4:M4"/>
    <mergeCell ref="F2:J2"/>
    <mergeCell ref="K2:P2"/>
    <mergeCell ref="F3:G3"/>
    <mergeCell ref="H3:J3"/>
    <mergeCell ref="K3:M3"/>
    <mergeCell ref="N3:P3"/>
    <mergeCell ref="W1:AB1"/>
    <mergeCell ref="W2:AB2"/>
    <mergeCell ref="W3:Y3"/>
    <mergeCell ref="Z3:AB3"/>
    <mergeCell ref="W4:Y4"/>
    <mergeCell ref="D6:D16"/>
    <mergeCell ref="D18:D28"/>
    <mergeCell ref="Q1:V1"/>
    <mergeCell ref="Q2:V2"/>
    <mergeCell ref="Q3:S3"/>
    <mergeCell ref="T3:V3"/>
    <mergeCell ref="Q4:S4"/>
    <mergeCell ref="AI1:AN1"/>
    <mergeCell ref="AI2:AN2"/>
    <mergeCell ref="AI3:AK3"/>
    <mergeCell ref="AL3:AN3"/>
    <mergeCell ref="AI4:AK4"/>
    <mergeCell ref="AC1:AH1"/>
    <mergeCell ref="AC2:AH2"/>
    <mergeCell ref="AC3:AE3"/>
    <mergeCell ref="AF3:AH3"/>
    <mergeCell ref="AC4:AE4"/>
    <mergeCell ref="AU1:AZ1"/>
    <mergeCell ref="AU2:AZ2"/>
    <mergeCell ref="AU3:AW3"/>
    <mergeCell ref="AX3:AZ3"/>
    <mergeCell ref="AU4:AW4"/>
    <mergeCell ref="AO1:AT1"/>
    <mergeCell ref="AO2:AT2"/>
    <mergeCell ref="AO3:AQ3"/>
    <mergeCell ref="AR3:AT3"/>
    <mergeCell ref="AO4:AQ4"/>
    <mergeCell ref="BG1:BL1"/>
    <mergeCell ref="BG2:BL2"/>
    <mergeCell ref="BG3:BI3"/>
    <mergeCell ref="BJ3:BL3"/>
    <mergeCell ref="BG4:BI4"/>
    <mergeCell ref="BA1:BF1"/>
    <mergeCell ref="BA2:BF2"/>
    <mergeCell ref="BA3:BC3"/>
    <mergeCell ref="BD3:BF3"/>
    <mergeCell ref="BA4:BC4"/>
    <mergeCell ref="BS1:BX1"/>
    <mergeCell ref="BS2:BX2"/>
    <mergeCell ref="BS3:BU3"/>
    <mergeCell ref="BV3:BX3"/>
    <mergeCell ref="BS4:BU4"/>
    <mergeCell ref="BM1:BR1"/>
    <mergeCell ref="BM2:BR2"/>
    <mergeCell ref="BM3:BO3"/>
    <mergeCell ref="BP3:BR3"/>
    <mergeCell ref="BM4:BO4"/>
    <mergeCell ref="C83:C106"/>
    <mergeCell ref="D83:D93"/>
    <mergeCell ref="D95:D105"/>
    <mergeCell ref="A57:B57"/>
    <mergeCell ref="F57:J57"/>
    <mergeCell ref="D43:D53"/>
    <mergeCell ref="C6:C29"/>
    <mergeCell ref="C31:C54"/>
    <mergeCell ref="C58:C81"/>
    <mergeCell ref="D58:D68"/>
    <mergeCell ref="D70:D80"/>
    <mergeCell ref="D31:D41"/>
    <mergeCell ref="BS57:BX57"/>
    <mergeCell ref="A82:B82"/>
    <mergeCell ref="F82:J82"/>
    <mergeCell ref="K82:P82"/>
    <mergeCell ref="Q82:V82"/>
    <mergeCell ref="W82:AB82"/>
    <mergeCell ref="AC82:AH82"/>
    <mergeCell ref="AI82:AN82"/>
    <mergeCell ref="AO82:AT82"/>
    <mergeCell ref="AU82:AZ82"/>
    <mergeCell ref="BA82:BF82"/>
    <mergeCell ref="BG82:BL82"/>
    <mergeCell ref="BM82:BR82"/>
    <mergeCell ref="BS82:BX82"/>
    <mergeCell ref="AO57:AT57"/>
    <mergeCell ref="AU57:AZ57"/>
    <mergeCell ref="BA57:BF57"/>
    <mergeCell ref="BG57:BL57"/>
    <mergeCell ref="BM57:BR57"/>
    <mergeCell ref="K57:P57"/>
    <mergeCell ref="Q57:V57"/>
    <mergeCell ref="W57:AB57"/>
    <mergeCell ref="AC57:AH57"/>
    <mergeCell ref="AI57:AN57"/>
    <mergeCell ref="BM108:BR108"/>
    <mergeCell ref="BS108:BX108"/>
    <mergeCell ref="C109:C132"/>
    <mergeCell ref="D109:D119"/>
    <mergeCell ref="D121:D131"/>
    <mergeCell ref="AI108:AN108"/>
    <mergeCell ref="AO108:AT108"/>
    <mergeCell ref="AU108:AZ108"/>
    <mergeCell ref="BA108:BF108"/>
    <mergeCell ref="BG108:BL108"/>
    <mergeCell ref="F108:J108"/>
    <mergeCell ref="K108:P108"/>
    <mergeCell ref="Q108:V108"/>
    <mergeCell ref="W108:AB108"/>
    <mergeCell ref="AC108:AH108"/>
    <mergeCell ref="BM133:BR133"/>
    <mergeCell ref="BS133:BX133"/>
    <mergeCell ref="C134:C157"/>
    <mergeCell ref="D134:D144"/>
    <mergeCell ref="D146:D156"/>
    <mergeCell ref="AI133:AN133"/>
    <mergeCell ref="AO133:AT133"/>
    <mergeCell ref="AU133:AZ133"/>
    <mergeCell ref="BA133:BF133"/>
    <mergeCell ref="BG133:BL133"/>
    <mergeCell ref="F133:J133"/>
    <mergeCell ref="K133:P133"/>
    <mergeCell ref="Q133:V133"/>
    <mergeCell ref="W133:AB133"/>
    <mergeCell ref="AC133:AH1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DE16F4-5429-496F-96CC-E8CD5025F2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62DFB8-A5B4-4BFC-A9BD-3B751C723F02}">
  <ds:schemaRefs>
    <ds:schemaRef ds:uri="http://purl.org/dc/elements/1.1/"/>
    <ds:schemaRef ds:uri="5a8b14c5-bea7-4967-8ebb-a02147e4efb7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148aa047-e0df-47ac-ae45-2783b61781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e6adf1c-5a3b-4162-a28f-5e712d13fd4b"/>
  </ds:schemaRefs>
</ds:datastoreItem>
</file>

<file path=customXml/itemProps3.xml><?xml version="1.0" encoding="utf-8"?>
<ds:datastoreItem xmlns:ds="http://schemas.openxmlformats.org/officeDocument/2006/customXml" ds:itemID="{624B5398-9923-4C3B-BA3E-65E302496D31}"/>
</file>

<file path=customXml/itemProps4.xml><?xml version="1.0" encoding="utf-8"?>
<ds:datastoreItem xmlns:ds="http://schemas.openxmlformats.org/officeDocument/2006/customXml" ds:itemID="{6FC9E425-8ACE-4EB1-9863-09BD7E56D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Ranking Table</vt:lpstr>
      <vt:lpstr>Cost Impact Tables</vt:lpstr>
      <vt:lpstr>Cost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Grus, Voytek</dc:creator>
  <cp:lastModifiedBy>Grus, Voytek</cp:lastModifiedBy>
  <dcterms:created xsi:type="dcterms:W3CDTF">2024-06-19T12:30:17Z</dcterms:created>
  <dcterms:modified xsi:type="dcterms:W3CDTF">2024-12-06T14:21:06Z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744ecff4-1584-4343-a86e-064490f22db5</vt:lpwstr>
  </property>
</Properties>
</file>